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PP" sheetId="1" r:id="rId4"/>
    <sheet state="visible" name="Lampiran HPP" sheetId="2" r:id="rId5"/>
  </sheets>
  <definedNames/>
  <calcPr/>
  <extLst>
    <ext uri="GoogleSheetsCustomDataVersion2">
      <go:sheetsCustomData xmlns:go="http://customooxmlschemas.google.com/" r:id="rId6" roundtripDataChecksum="BZN2lA339ouiTOoVt4/Oq7xfDOml0BNdR7UshQ4igf4="/>
    </ext>
  </extLst>
</workbook>
</file>

<file path=xl/sharedStrings.xml><?xml version="1.0" encoding="utf-8"?>
<sst xmlns="http://schemas.openxmlformats.org/spreadsheetml/2006/main" count="155" uniqueCount="131">
  <si>
    <t>PERHITUNGAN HARGA POKOK PRODUKSI (HPP)</t>
  </si>
  <si>
    <t>Perbandingan Harga Jual versi UMKM) dan Metode Job Order Costing</t>
  </si>
  <si>
    <t>UMKM Gamelan Jatirejo Nganjuk</t>
  </si>
  <si>
    <t>No</t>
  </si>
  <si>
    <t>Elemen Biaya &amp; Komponen Produksi</t>
  </si>
  <si>
    <t>Harga Jual UMKM (Rp)</t>
  </si>
  <si>
    <t>Metode Job Order Costing (Rp)</t>
  </si>
  <si>
    <t>Selisih Perhitungan (Rp)</t>
  </si>
  <si>
    <t>I.  BIAYA BAHAN BAKU (BBB)</t>
  </si>
  <si>
    <t>Kartu Harga Pokok Pesanan UMKM Gamelan Jatirejo Nganjuk</t>
  </si>
  <si>
    <t>1 Set Gamelan Jaranan</t>
  </si>
  <si>
    <t>Bahan Baku Plat Hitam Grade A</t>
  </si>
  <si>
    <t>Jenis Bahan Baku</t>
  </si>
  <si>
    <t>Bahan Plat 8mm</t>
  </si>
  <si>
    <t>Bahan Kuningan</t>
  </si>
  <si>
    <t>Bahan Kayu</t>
  </si>
  <si>
    <t>Keterangan Bahan</t>
  </si>
  <si>
    <t>Kuantitas</t>
  </si>
  <si>
    <t>Harga Satuan</t>
  </si>
  <si>
    <t>Total Biaya</t>
  </si>
  <si>
    <t>Bahan Penolong</t>
  </si>
  <si>
    <t>Total Biaya Bahan Baku (BBB)</t>
  </si>
  <si>
    <t xml:space="preserve">No. Pesanan               </t>
  </si>
  <si>
    <t>: 01</t>
  </si>
  <si>
    <t>Plat besi hitam grade A</t>
  </si>
  <si>
    <t>II.  BIAYA TENAGA KERJA LANGSUNG (BTKL)</t>
  </si>
  <si>
    <t>Gaji Ukir</t>
  </si>
  <si>
    <t>Gaji Gerenda</t>
  </si>
  <si>
    <t>Nama Pemesan</t>
  </si>
  <si>
    <t>: NN</t>
  </si>
  <si>
    <t>Plat besi 8mm</t>
  </si>
  <si>
    <t>Gaji Penghalus (Finishing,laras)</t>
  </si>
  <si>
    <t>1 pangkon</t>
  </si>
  <si>
    <t>Gaji Bersih-Bersih</t>
  </si>
  <si>
    <t>Total Biaya Tenaga Kerja Langsung (BTKL)</t>
  </si>
  <si>
    <t>Jenis Produk</t>
  </si>
  <si>
    <t>: Kuningan</t>
  </si>
  <si>
    <t>Kuningan</t>
  </si>
  <si>
    <t>III.  BIAYA OVERHEAD PABRIK (BOP)</t>
  </si>
  <si>
    <t>Listrik</t>
  </si>
  <si>
    <t>Jumlah</t>
  </si>
  <si>
    <t>: 1</t>
  </si>
  <si>
    <t>Penyusutan Mesin</t>
  </si>
  <si>
    <t xml:space="preserve">Kayu </t>
  </si>
  <si>
    <t>Total Biaya Overhead Pabrik (BOP)</t>
  </si>
  <si>
    <t>TOTAL BIAYA PRODUKSI (BBBL + BTKL + BOP)</t>
  </si>
  <si>
    <t>Tgl. Pesanan</t>
  </si>
  <si>
    <t>: 04 Juni 2026</t>
  </si>
  <si>
    <t>Jumlah Unit/Pesanan yang Dihasilkan (Set)</t>
  </si>
  <si>
    <t>Tgl.Selesai</t>
  </si>
  <si>
    <t>: 11 Juli 2026</t>
  </si>
  <si>
    <t xml:space="preserve">Total Jenis Bahan Baku </t>
  </si>
  <si>
    <t>HARGA POKOK PRODUKSI (HPP) PER UNIT</t>
  </si>
  <si>
    <t xml:space="preserve">Persentase Selisih </t>
  </si>
  <si>
    <t>1. Biaya Bahan Baku  (BBB)</t>
  </si>
  <si>
    <t>Penggunaan kayu pada UMKM</t>
  </si>
  <si>
    <t>Gayor saron</t>
  </si>
  <si>
    <t>Gayor demung</t>
  </si>
  <si>
    <t>Ancak</t>
  </si>
  <si>
    <t>Tabuh gong</t>
  </si>
  <si>
    <t>Bahan Penolong (cat,tali,kawat las,kawat kuningan,serbuk pijar)</t>
  </si>
  <si>
    <t>Tabuh kenong</t>
  </si>
  <si>
    <t xml:space="preserve">Total Pemakaian Bahan Baku </t>
  </si>
  <si>
    <t>Total</t>
  </si>
  <si>
    <t>2. Biaya Tenaga Kerja Langsung (BTKL)</t>
  </si>
  <si>
    <t>Aktivitas (Proses)</t>
  </si>
  <si>
    <t>Upah/Hari</t>
  </si>
  <si>
    <t>Upah Ukir</t>
  </si>
  <si>
    <t>Upah Gerinda</t>
  </si>
  <si>
    <t>Cat</t>
  </si>
  <si>
    <t>Upah Penghalusan (finishing,laras)</t>
  </si>
  <si>
    <t>Tali</t>
  </si>
  <si>
    <t>220 cm (2,2 m)</t>
  </si>
  <si>
    <t>Upah bersih-bersih</t>
  </si>
  <si>
    <t>Kawat Las</t>
  </si>
  <si>
    <t>2 mm</t>
  </si>
  <si>
    <t xml:space="preserve">Total Biaya Tenaga Kerja </t>
  </si>
  <si>
    <t>Kawat Kuningan</t>
  </si>
  <si>
    <t>3 mm</t>
  </si>
  <si>
    <t>Serbuk Pijar</t>
  </si>
  <si>
    <t>3. Biaya Overhead Pabrik (BOP)</t>
  </si>
  <si>
    <t>Total Bahan Penolong</t>
  </si>
  <si>
    <t>Keterangan</t>
  </si>
  <si>
    <t>Tarif</t>
  </si>
  <si>
    <t>Biaya Listrik/Bakar</t>
  </si>
  <si>
    <t xml:space="preserve">Biaya </t>
  </si>
  <si>
    <t>harga bahan</t>
  </si>
  <si>
    <t>per bulan</t>
  </si>
  <si>
    <t>harga per bulan</t>
  </si>
  <si>
    <t>per minggu</t>
  </si>
  <si>
    <t>harga per minggu</t>
  </si>
  <si>
    <t>Biaya Penyusutan Mesin</t>
  </si>
  <si>
    <t>Biaya Listrik</t>
  </si>
  <si>
    <t>Total Biaya Overhead</t>
  </si>
  <si>
    <t xml:space="preserve">Total biaya </t>
  </si>
  <si>
    <t>HPP Per Unit</t>
  </si>
  <si>
    <t>Total biaya Mingguan</t>
  </si>
  <si>
    <t>Elemen Biaya</t>
  </si>
  <si>
    <t xml:space="preserve">Total Biaya Bahan Baku (BBB) </t>
  </si>
  <si>
    <t xml:space="preserve">Total Biaya Tenaga Kerja (BTKL) </t>
  </si>
  <si>
    <t>Biaya listrik</t>
  </si>
  <si>
    <t xml:space="preserve">Mesin </t>
  </si>
  <si>
    <t>Hari</t>
  </si>
  <si>
    <t>Jam/hari</t>
  </si>
  <si>
    <t>Total jam</t>
  </si>
  <si>
    <t>Daya</t>
  </si>
  <si>
    <t>Konsumsi (kwh)</t>
  </si>
  <si>
    <t>Total Harga Pokok Produksi (HPP)</t>
  </si>
  <si>
    <t>Mesin kayu</t>
  </si>
  <si>
    <t>Gerinda</t>
  </si>
  <si>
    <t>Las</t>
  </si>
  <si>
    <t>Total per siklus pesanan (1 minggu)</t>
  </si>
  <si>
    <t>Kempul suwuk, Kenong, Kempul Kecil, kempul</t>
  </si>
  <si>
    <t>1 Set</t>
  </si>
  <si>
    <t>Konversi persentase biaya</t>
  </si>
  <si>
    <t>Saron</t>
  </si>
  <si>
    <t>Konsumsi Bulanan = Total siklus x Jumlah Minggu perbulan(52 minggu)</t>
  </si>
  <si>
    <t>Demung</t>
  </si>
  <si>
    <t>Gayor</t>
  </si>
  <si>
    <t>Total kwh per bulan</t>
  </si>
  <si>
    <t>Ancak (kenong)</t>
  </si>
  <si>
    <t>Gong totog besar</t>
  </si>
  <si>
    <t>Total konsumsi rumah tangga = biaya listrik/bulan : kwh rumah tangga</t>
  </si>
  <si>
    <t>Tali gong kempul</t>
  </si>
  <si>
    <t>Total Harga 1 Set Gamelan Jaranan</t>
  </si>
  <si>
    <t xml:space="preserve">
</t>
  </si>
  <si>
    <t>persentase produksi = konsumsi bulanan : total konsumsi rumah tangga</t>
  </si>
  <si>
    <t>.</t>
  </si>
  <si>
    <t>Biaya Listik Produksi = Persentase Produksi x Biaya listrik</t>
  </si>
  <si>
    <t>Biaya Listik Produksi/bulan</t>
  </si>
  <si>
    <t>Biaya Listik Produksi/minggu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</si>
</sst>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6">
    <numFmt numFmtId="164" formatCode="_-&quot;Rp&quot;* #,##0_-;&quot;-Rp&quot;* #,##0_-;_-&quot;Rp&quot;* \-_-;_-@"/>
    <numFmt numFmtId="165" formatCode="&quot;Rp&quot;#,##0"/>
    <numFmt numFmtId="166" formatCode="&quot;Rp&quot;#,##0_);[Red]\(&quot;Rp&quot;#,##0\)"/>
    <numFmt numFmtId="167" formatCode="0\ &quot;lembar&quot;"/>
    <numFmt numFmtId="168" formatCode="0&quot; cm&quot;"/>
    <numFmt numFmtId="169" formatCode="0.00&quot; m3&quot;"/>
    <numFmt numFmtId="170" formatCode="0\ &quot;cm&quot;"/>
    <numFmt numFmtId="171" formatCode="0.00000&quot; m3&quot;"/>
    <numFmt numFmtId="172" formatCode="0&quot; set&quot;"/>
    <numFmt numFmtId="173" formatCode="0&quot;cm&quot;"/>
    <numFmt numFmtId="174" formatCode="0\ &quot; set&quot;"/>
    <numFmt numFmtId="175" formatCode="0\ &quot;minggu&quot;"/>
    <numFmt numFmtId="176" formatCode="0\ &quot;hari&quot;"/>
    <numFmt numFmtId="177" formatCode="0\ &quot;kaleng warna&quot;"/>
    <numFmt numFmtId="178" formatCode="0\ &quot;bungkus&quot;"/>
    <numFmt numFmtId="179" formatCode="0&quot;minggu&quot;"/>
    <numFmt numFmtId="180" formatCode="&quot;Rp&quot;#,##0.0_);[Red]\(&quot;Rp&quot;#,##0.0\)"/>
    <numFmt numFmtId="181" formatCode="0&quot; bulan&quot;"/>
    <numFmt numFmtId="182" formatCode="0\ &quot;bulan&quot;"/>
    <numFmt numFmtId="183" formatCode="0\ &quot;kwh&quot;"/>
    <numFmt numFmtId="184" formatCode="0.0\ &quot;kwh&quot;"/>
    <numFmt numFmtId="185" formatCode="0.00\ &quot;minggu&quot;"/>
    <numFmt numFmtId="186" formatCode="&quot;Rp&quot;#,##0.0_);[Red]\(&quot;Rp&quot;#,##0.0\)\ &quot;/kwh&quot;"/>
    <numFmt numFmtId="187" formatCode="##,#00\ &quot;kwh&quot;"/>
    <numFmt numFmtId="188" formatCode="#,##0\ &quot;kwh&quot;"/>
    <numFmt numFmtId="189" formatCode="0.0%"/>
  </numFmts>
  <fonts count="18">
    <font>
      <sz val="11.0"/>
      <color theme="1"/>
      <name val="Calibri"/>
      <scheme val="minor"/>
    </font>
    <font>
      <b/>
      <sz val="14.0"/>
      <color theme="1"/>
      <name val="Times New Roman"/>
    </font>
    <font>
      <i/>
      <sz val="11.0"/>
      <color theme="1"/>
      <name val="Times New Roman"/>
    </font>
    <font>
      <b/>
      <sz val="12.0"/>
      <color rgb="FFFFFFFF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>
      <b/>
      <sz val="11.0"/>
      <color rgb="FF000000"/>
      <name val="Times New Roman"/>
    </font>
    <font/>
    <font>
      <b/>
      <sz val="10.0"/>
      <color theme="1"/>
      <name val="Times New Roman"/>
    </font>
    <font>
      <sz val="11.0"/>
      <color rgb="FF000000"/>
      <name val="Times New Roman"/>
    </font>
    <font>
      <sz val="11.0"/>
      <color rgb="FF0000FF"/>
      <name val="Times New Roman"/>
    </font>
    <font>
      <b/>
      <i/>
      <sz val="12.0"/>
      <color theme="1"/>
      <name val="Times New Roman"/>
    </font>
    <font>
      <sz val="10.0"/>
      <color rgb="FF0000FF"/>
      <name val="Times New Roman"/>
    </font>
    <font>
      <sz val="10.0"/>
      <color theme="1"/>
      <name val="Times New Roman"/>
    </font>
    <font>
      <i/>
      <sz val="10.0"/>
      <color theme="1"/>
      <name val="Times New Roman"/>
    </font>
    <font>
      <sz val="14.0"/>
      <color theme="1"/>
      <name val="Times New Roman"/>
    </font>
    <font>
      <i/>
      <sz val="12.0"/>
      <color theme="1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FFE699"/>
        <bgColor rgb="FFFFE699"/>
      </patternFill>
    </fill>
    <fill>
      <patternFill patternType="solid">
        <fgColor rgb="FFC6E0B4"/>
        <bgColor rgb="FFC6E0B4"/>
      </patternFill>
    </fill>
  </fills>
  <borders count="17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Alignment="1" applyFont="1">
      <alignment horizontal="left"/>
    </xf>
    <xf borderId="0" fillId="0" fontId="5" numFmtId="0" xfId="0" applyFont="1"/>
    <xf borderId="0" fillId="0" fontId="6" numFmtId="0" xfId="0" applyFont="1"/>
    <xf borderId="2" fillId="3" fontId="7" numFmtId="0" xfId="0" applyAlignment="1" applyBorder="1" applyFill="1" applyFont="1">
      <alignment horizontal="left" shrinkToFit="0" vertical="center" wrapText="1"/>
    </xf>
    <xf borderId="3" fillId="0" fontId="8" numFmtId="0" xfId="0" applyBorder="1" applyFont="1"/>
    <xf borderId="4" fillId="0" fontId="8" numFmtId="0" xfId="0" applyBorder="1" applyFont="1"/>
    <xf borderId="5" fillId="0" fontId="9" numFmtId="0" xfId="0" applyAlignment="1" applyBorder="1" applyFont="1">
      <alignment horizontal="center" shrinkToFit="0" vertical="center" wrapText="1"/>
    </xf>
    <xf borderId="1" fillId="4" fontId="10" numFmtId="0" xfId="0" applyAlignment="1" applyBorder="1" applyFill="1" applyFont="1">
      <alignment horizontal="center" shrinkToFit="0" vertical="center" wrapText="1"/>
    </xf>
    <xf borderId="5" fillId="0" fontId="8" numFmtId="0" xfId="0" applyBorder="1" applyFont="1"/>
    <xf borderId="1" fillId="4" fontId="10" numFmtId="0" xfId="0" applyAlignment="1" applyBorder="1" applyFont="1">
      <alignment horizontal="left" shrinkToFit="0" vertical="center" wrapText="1"/>
    </xf>
    <xf borderId="6" fillId="0" fontId="8" numFmtId="0" xfId="0" applyBorder="1" applyFont="1"/>
    <xf borderId="0" fillId="0" fontId="4" numFmtId="0" xfId="0" applyFont="1"/>
    <xf borderId="1" fillId="4" fontId="11" numFmtId="164" xfId="0" applyAlignment="1" applyBorder="1" applyFont="1" applyNumberFormat="1">
      <alignment horizontal="right" vertical="center"/>
    </xf>
    <xf borderId="0" fillId="0" fontId="12" numFmtId="0" xfId="0" applyAlignment="1" applyFont="1">
      <alignment horizontal="center"/>
    </xf>
    <xf borderId="1" fillId="4" fontId="10" numFmtId="164" xfId="0" applyAlignment="1" applyBorder="1" applyFont="1" applyNumberFormat="1">
      <alignment horizontal="right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center" wrapText="1"/>
    </xf>
    <xf borderId="1" fillId="0" fontId="11" numFmtId="164" xfId="0" applyAlignment="1" applyBorder="1" applyFont="1" applyNumberFormat="1">
      <alignment horizontal="right" vertical="center"/>
    </xf>
    <xf borderId="0" fillId="0" fontId="4" numFmtId="0" xfId="0" applyAlignment="1" applyFont="1">
      <alignment horizontal="center" shrinkToFit="0" wrapText="1"/>
    </xf>
    <xf borderId="7" fillId="0" fontId="8" numFmtId="0" xfId="0" applyBorder="1" applyFont="1"/>
    <xf borderId="1" fillId="0" fontId="10" numFmtId="164" xfId="0" applyAlignment="1" applyBorder="1" applyFont="1" applyNumberFormat="1">
      <alignment horizontal="right" vertical="center"/>
    </xf>
    <xf borderId="1" fillId="0" fontId="13" numFmtId="164" xfId="0" applyAlignment="1" applyBorder="1" applyFont="1" applyNumberFormat="1">
      <alignment vertical="center"/>
    </xf>
    <xf borderId="0" fillId="0" fontId="4" numFmtId="0" xfId="0" applyAlignment="1" applyFont="1">
      <alignment horizontal="center" vertical="center"/>
    </xf>
    <xf borderId="0" fillId="0" fontId="14" numFmtId="0" xfId="0" applyFont="1"/>
    <xf borderId="7" fillId="0" fontId="14" numFmtId="0" xfId="0" applyBorder="1" applyFont="1"/>
    <xf borderId="8" fillId="0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left" vertical="top"/>
    </xf>
    <xf borderId="0" fillId="0" fontId="5" numFmtId="0" xfId="0" applyAlignment="1" applyFont="1">
      <alignment horizontal="center" vertical="top"/>
    </xf>
    <xf borderId="2" fillId="5" fontId="7" numFmtId="0" xfId="0" applyAlignment="1" applyBorder="1" applyFill="1" applyFont="1">
      <alignment horizontal="left" shrinkToFit="0" vertical="center" wrapText="1"/>
    </xf>
    <xf borderId="0" fillId="0" fontId="5" numFmtId="165" xfId="0" applyAlignment="1" applyFont="1" applyNumberFormat="1">
      <alignment horizontal="right" vertical="center"/>
    </xf>
    <xf borderId="0" fillId="0" fontId="5" numFmtId="166" xfId="0" applyAlignment="1" applyFont="1" applyNumberFormat="1">
      <alignment horizontal="center" vertical="top"/>
    </xf>
    <xf borderId="0" fillId="0" fontId="14" numFmtId="0" xfId="0" applyAlignment="1" applyFont="1">
      <alignment vertical="center"/>
    </xf>
    <xf borderId="1" fillId="5" fontId="7" numFmtId="164" xfId="0" applyAlignment="1" applyBorder="1" applyFont="1" applyNumberFormat="1">
      <alignment horizontal="right" vertical="center"/>
    </xf>
    <xf borderId="8" fillId="0" fontId="5" numFmtId="0" xfId="0" applyAlignment="1" applyBorder="1" applyFont="1">
      <alignment horizontal="left" vertical="top"/>
    </xf>
    <xf borderId="8" fillId="0" fontId="5" numFmtId="167" xfId="0" applyAlignment="1" applyBorder="1" applyFont="1" applyNumberFormat="1">
      <alignment horizontal="center" vertical="top"/>
    </xf>
    <xf borderId="8" fillId="0" fontId="5" numFmtId="165" xfId="0" applyAlignment="1" applyBorder="1" applyFont="1" applyNumberFormat="1">
      <alignment horizontal="right" vertical="center"/>
    </xf>
    <xf borderId="8" fillId="0" fontId="5" numFmtId="166" xfId="0" applyAlignment="1" applyBorder="1" applyFont="1" applyNumberFormat="1">
      <alignment horizontal="right" vertical="top"/>
    </xf>
    <xf borderId="0" fillId="0" fontId="5" numFmtId="168" xfId="0" applyAlignment="1" applyFont="1" applyNumberFormat="1">
      <alignment horizontal="center" vertical="center"/>
    </xf>
    <xf borderId="0" fillId="0" fontId="5" numFmtId="169" xfId="0" applyFont="1" applyNumberFormat="1"/>
    <xf borderId="0" fillId="0" fontId="5" numFmtId="0" xfId="0" applyAlignment="1" applyFont="1">
      <alignment shrinkToFit="0" vertical="center" wrapText="1"/>
    </xf>
    <xf borderId="0" fillId="0" fontId="5" numFmtId="0" xfId="0" applyAlignment="1" applyFont="1">
      <alignment shrinkToFit="0" vertical="top" wrapText="1"/>
    </xf>
    <xf borderId="0" fillId="0" fontId="5" numFmtId="165" xfId="0" applyAlignment="1" applyFont="1" applyNumberFormat="1">
      <alignment horizontal="right" shrinkToFit="0" vertical="center" wrapText="1"/>
    </xf>
    <xf borderId="0" fillId="0" fontId="5" numFmtId="0" xfId="0" applyAlignment="1" applyFont="1">
      <alignment horizontal="center" shrinkToFit="0" vertical="top" wrapText="1"/>
    </xf>
    <xf borderId="8" fillId="0" fontId="5" numFmtId="0" xfId="0" applyAlignment="1" applyBorder="1" applyFont="1">
      <alignment readingOrder="0"/>
    </xf>
    <xf borderId="8" fillId="0" fontId="5" numFmtId="0" xfId="0" applyAlignment="1" applyBorder="1" applyFont="1">
      <alignment horizontal="center"/>
    </xf>
    <xf borderId="8" fillId="0" fontId="5" numFmtId="165" xfId="0" applyBorder="1" applyFont="1" applyNumberFormat="1"/>
    <xf borderId="8" fillId="0" fontId="5" numFmtId="165" xfId="0" applyAlignment="1" applyBorder="1" applyFont="1" applyNumberFormat="1">
      <alignment horizontal="right"/>
    </xf>
    <xf borderId="0" fillId="0" fontId="5" numFmtId="170" xfId="0" applyAlignment="1" applyFont="1" applyNumberFormat="1">
      <alignment horizontal="center" vertical="center"/>
    </xf>
    <xf borderId="0" fillId="0" fontId="5" numFmtId="171" xfId="0" applyFont="1" applyNumberFormat="1"/>
    <xf borderId="0" fillId="0" fontId="5" numFmtId="166" xfId="0" applyFont="1" applyNumberFormat="1"/>
    <xf borderId="8" fillId="0" fontId="5" numFmtId="0" xfId="0" applyAlignment="1" applyBorder="1" applyFont="1">
      <alignment shrinkToFit="0" vertical="center" wrapText="1"/>
    </xf>
    <xf borderId="8" fillId="0" fontId="5" numFmtId="165" xfId="0" applyAlignment="1" applyBorder="1" applyFont="1" applyNumberFormat="1">
      <alignment horizontal="right" shrinkToFit="0" vertical="center" wrapText="1"/>
    </xf>
    <xf borderId="8" fillId="0" fontId="5" numFmtId="165" xfId="0" applyAlignment="1" applyBorder="1" applyFont="1" applyNumberFormat="1">
      <alignment horizontal="right" shrinkToFit="0" vertical="top" wrapText="1"/>
    </xf>
    <xf borderId="0" fillId="0" fontId="5" numFmtId="0" xfId="0" applyAlignment="1" applyFont="1">
      <alignment horizontal="center"/>
    </xf>
    <xf borderId="8" fillId="0" fontId="5" numFmtId="172" xfId="0" applyAlignment="1" applyBorder="1" applyFont="1" applyNumberFormat="1">
      <alignment horizontal="center"/>
    </xf>
    <xf borderId="2" fillId="6" fontId="7" numFmtId="0" xfId="0" applyAlignment="1" applyBorder="1" applyFill="1" applyFont="1">
      <alignment horizontal="left" shrinkToFit="0" vertical="center" wrapText="1"/>
    </xf>
    <xf borderId="8" fillId="0" fontId="5" numFmtId="166" xfId="0" applyAlignment="1" applyBorder="1" applyFont="1" applyNumberFormat="1">
      <alignment horizontal="right"/>
    </xf>
    <xf borderId="1" fillId="6" fontId="7" numFmtId="164" xfId="0" applyAlignment="1" applyBorder="1" applyFont="1" applyNumberFormat="1">
      <alignment horizontal="right" vertical="center"/>
    </xf>
    <xf borderId="0" fillId="0" fontId="4" numFmtId="0" xfId="0" applyAlignment="1" applyFont="1">
      <alignment horizontal="left" vertical="top"/>
    </xf>
    <xf borderId="0" fillId="0" fontId="4" numFmtId="165" xfId="0" applyAlignment="1" applyFont="1" applyNumberFormat="1">
      <alignment horizontal="left" vertical="center"/>
    </xf>
    <xf borderId="1" fillId="6" fontId="10" numFmtId="164" xfId="0" applyAlignment="1" applyBorder="1" applyFont="1" applyNumberFormat="1">
      <alignment horizontal="right" vertical="center"/>
    </xf>
    <xf borderId="2" fillId="0" fontId="10" numFmtId="0" xfId="0" applyAlignment="1" applyBorder="1" applyFont="1">
      <alignment horizontal="left" shrinkToFit="0" vertical="center" wrapText="1"/>
    </xf>
    <xf borderId="1" fillId="0" fontId="11" numFmtId="1" xfId="0" applyAlignment="1" applyBorder="1" applyFont="1" applyNumberFormat="1">
      <alignment horizontal="center" vertical="center"/>
    </xf>
    <xf borderId="1" fillId="0" fontId="6" numFmtId="0" xfId="0" applyBorder="1" applyFont="1"/>
    <xf borderId="8" fillId="0" fontId="4" numFmtId="0" xfId="0" applyAlignment="1" applyBorder="1" applyFont="1">
      <alignment horizontal="left" vertical="top"/>
    </xf>
    <xf borderId="2" fillId="7" fontId="7" numFmtId="0" xfId="0" applyAlignment="1" applyBorder="1" applyFill="1" applyFont="1">
      <alignment horizontal="left" shrinkToFit="0" vertical="center" wrapText="1"/>
    </xf>
    <xf borderId="8" fillId="0" fontId="4" numFmtId="165" xfId="0" applyAlignment="1" applyBorder="1" applyFont="1" applyNumberFormat="1">
      <alignment horizontal="left" vertical="center"/>
    </xf>
    <xf borderId="0" fillId="0" fontId="5" numFmtId="173" xfId="0" applyAlignment="1" applyFont="1" applyNumberFormat="1">
      <alignment horizontal="center"/>
    </xf>
    <xf borderId="1" fillId="7" fontId="7" numFmtId="164" xfId="0" applyAlignment="1" applyBorder="1" applyFont="1" applyNumberFormat="1">
      <alignment horizontal="right" vertical="center"/>
    </xf>
    <xf borderId="2" fillId="0" fontId="7" numFmtId="0" xfId="0" applyAlignment="1" applyBorder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9" numFmtId="0" xfId="0" applyFont="1"/>
    <xf borderId="2" fillId="0" fontId="7" numFmtId="10" xfId="0" applyAlignment="1" applyBorder="1" applyFont="1" applyNumberFormat="1">
      <alignment horizontal="center" shrinkToFit="0" vertical="center" wrapText="1"/>
    </xf>
    <xf borderId="0" fillId="0" fontId="7" numFmtId="0" xfId="0" applyFont="1"/>
    <xf borderId="0" fillId="0" fontId="15" numFmtId="0" xfId="0" applyAlignment="1" applyFont="1">
      <alignment horizontal="left" shrinkToFit="0" vertical="center" wrapText="1"/>
    </xf>
    <xf borderId="9" fillId="0" fontId="9" numFmtId="0" xfId="0" applyAlignment="1" applyBorder="1" applyFont="1">
      <alignment horizontal="center" vertical="center"/>
    </xf>
    <xf borderId="10" fillId="0" fontId="9" numFmtId="0" xfId="0" applyAlignment="1" applyBorder="1" applyFont="1">
      <alignment horizontal="center" vertical="center"/>
    </xf>
    <xf borderId="0" fillId="0" fontId="16" numFmtId="0" xfId="0" applyAlignment="1" applyFont="1">
      <alignment readingOrder="0"/>
    </xf>
    <xf borderId="0" fillId="0" fontId="14" numFmtId="0" xfId="0" applyAlignment="1" applyFont="1">
      <alignment horizontal="left" vertical="top"/>
    </xf>
    <xf borderId="0" fillId="0" fontId="14" numFmtId="167" xfId="0" applyAlignment="1" applyFont="1" applyNumberFormat="1">
      <alignment horizontal="center" vertical="top"/>
    </xf>
    <xf borderId="0" fillId="0" fontId="14" numFmtId="165" xfId="0" applyAlignment="1" applyFont="1" applyNumberFormat="1">
      <alignment horizontal="right" vertical="center"/>
    </xf>
    <xf borderId="7" fillId="0" fontId="14" numFmtId="166" xfId="0" applyAlignment="1" applyBorder="1" applyFont="1" applyNumberFormat="1">
      <alignment horizontal="right" vertical="center"/>
    </xf>
    <xf borderId="8" fillId="0" fontId="5" numFmtId="0" xfId="0" applyBorder="1" applyFont="1"/>
    <xf borderId="0" fillId="0" fontId="17" numFmtId="0" xfId="0" applyAlignment="1" applyFont="1">
      <alignment horizontal="center"/>
    </xf>
    <xf borderId="0" fillId="0" fontId="5" numFmtId="165" xfId="0" applyFont="1" applyNumberFormat="1"/>
    <xf borderId="0" fillId="0" fontId="14" numFmtId="167" xfId="0" applyAlignment="1" applyFont="1" applyNumberFormat="1">
      <alignment horizontal="center"/>
    </xf>
    <xf borderId="0" fillId="0" fontId="14" numFmtId="165" xfId="0" applyFont="1" applyNumberFormat="1"/>
    <xf borderId="0" fillId="0" fontId="14" numFmtId="165" xfId="0" applyAlignment="1" applyFont="1" applyNumberFormat="1">
      <alignment horizontal="right" shrinkToFit="0" vertical="center" wrapText="1"/>
    </xf>
    <xf borderId="0" fillId="0" fontId="14" numFmtId="174" xfId="0" applyAlignment="1" applyFont="1" applyNumberFormat="1">
      <alignment horizontal="center" vertical="top"/>
    </xf>
    <xf borderId="0" fillId="0" fontId="14" numFmtId="166" xfId="0" applyAlignment="1" applyFont="1" applyNumberFormat="1">
      <alignment horizontal="right" vertical="center"/>
    </xf>
    <xf borderId="0" fillId="0" fontId="6" numFmtId="0" xfId="0" applyAlignment="1" applyFont="1">
      <alignment vertical="center"/>
    </xf>
    <xf borderId="0" fillId="0" fontId="14" numFmtId="0" xfId="0" applyAlignment="1" applyFont="1">
      <alignment horizontal="left" shrinkToFit="0" vertical="center" wrapText="1"/>
    </xf>
    <xf borderId="0" fillId="0" fontId="14" numFmtId="175" xfId="0" applyAlignment="1" applyFont="1" applyNumberFormat="1">
      <alignment horizontal="center" shrinkToFit="0" vertical="center" wrapText="1"/>
    </xf>
    <xf borderId="0" fillId="0" fontId="14" numFmtId="166" xfId="0" applyAlignment="1" applyFont="1" applyNumberFormat="1">
      <alignment horizontal="right" shrinkToFit="0" vertical="center" wrapText="1"/>
    </xf>
    <xf borderId="7" fillId="0" fontId="14" numFmtId="166" xfId="0" applyAlignment="1" applyBorder="1" applyFont="1" applyNumberFormat="1">
      <alignment horizontal="right" shrinkToFit="0" vertical="center" wrapText="1"/>
    </xf>
    <xf borderId="0" fillId="0" fontId="14" numFmtId="0" xfId="0" applyAlignment="1" applyFont="1">
      <alignment shrinkToFit="0" vertical="top" wrapText="1"/>
    </xf>
    <xf borderId="11" fillId="0" fontId="9" numFmtId="0" xfId="0" applyAlignment="1" applyBorder="1" applyFont="1">
      <alignment horizontal="left" shrinkToFit="0" vertical="top" wrapText="1"/>
    </xf>
    <xf borderId="12" fillId="0" fontId="14" numFmtId="165" xfId="0" applyAlignment="1" applyBorder="1" applyFont="1" applyNumberFormat="1">
      <alignment horizontal="right" vertical="top"/>
    </xf>
    <xf borderId="0" fillId="0" fontId="5" numFmtId="0" xfId="0" applyAlignment="1" applyFont="1">
      <alignment vertical="top"/>
    </xf>
    <xf borderId="9" fillId="0" fontId="9" numFmtId="0" xfId="0" applyAlignment="1" applyBorder="1" applyFont="1">
      <alignment horizontal="center"/>
    </xf>
    <xf borderId="10" fillId="0" fontId="9" numFmtId="0" xfId="0" applyAlignment="1" applyBorder="1" applyFont="1">
      <alignment horizontal="center"/>
    </xf>
    <xf borderId="0" fillId="0" fontId="4" numFmtId="0" xfId="0" applyAlignment="1" applyFont="1">
      <alignment horizontal="center" shrinkToFit="0" vertical="top" wrapText="1"/>
    </xf>
    <xf borderId="0" fillId="0" fontId="14" numFmtId="0" xfId="0" applyAlignment="1" applyFont="1">
      <alignment vertical="top"/>
    </xf>
    <xf borderId="0" fillId="0" fontId="14" numFmtId="176" xfId="0" applyAlignment="1" applyFont="1" applyNumberFormat="1">
      <alignment horizontal="center"/>
    </xf>
    <xf borderId="0" fillId="0" fontId="14" numFmtId="166" xfId="0" applyFont="1" applyNumberFormat="1"/>
    <xf borderId="7" fillId="0" fontId="14" numFmtId="166" xfId="0" applyBorder="1" applyFont="1" applyNumberFormat="1"/>
    <xf borderId="0" fillId="0" fontId="14" numFmtId="0" xfId="0" applyAlignment="1" applyFont="1">
      <alignment horizontal="center" shrinkToFit="0" vertical="top" wrapText="1"/>
    </xf>
    <xf borderId="8" fillId="0" fontId="5" numFmtId="177" xfId="0" applyAlignment="1" applyBorder="1" applyFont="1" applyNumberFormat="1">
      <alignment horizontal="center" vertical="top"/>
    </xf>
    <xf borderId="0" fillId="0" fontId="5" numFmtId="166" xfId="0" applyAlignment="1" applyFont="1" applyNumberFormat="1">
      <alignment horizontal="right" vertical="top"/>
    </xf>
    <xf borderId="0" fillId="0" fontId="14" numFmtId="176" xfId="0" applyAlignment="1" applyFont="1" applyNumberFormat="1">
      <alignment horizontal="center" shrinkToFit="0" vertical="center" wrapText="1"/>
    </xf>
    <xf borderId="0" fillId="0" fontId="14" numFmtId="166" xfId="0" applyAlignment="1" applyFont="1" applyNumberFormat="1">
      <alignment vertical="center"/>
    </xf>
    <xf borderId="8" fillId="0" fontId="5" numFmtId="0" xfId="0" applyAlignment="1" applyBorder="1" applyFont="1">
      <alignment horizontal="center" vertical="top"/>
    </xf>
    <xf borderId="0" fillId="0" fontId="14" numFmtId="0" xfId="0" applyAlignment="1" applyFont="1">
      <alignment shrinkToFit="0" vertical="center" wrapText="1"/>
    </xf>
    <xf borderId="0" fillId="0" fontId="14" numFmtId="166" xfId="0" applyAlignment="1" applyFont="1" applyNumberFormat="1">
      <alignment shrinkToFit="0" vertical="center" wrapText="1"/>
    </xf>
    <xf borderId="7" fillId="0" fontId="14" numFmtId="166" xfId="0" applyAlignment="1" applyBorder="1" applyFont="1" applyNumberFormat="1">
      <alignment shrinkToFit="0" vertical="center" wrapText="1"/>
    </xf>
    <xf borderId="8" fillId="0" fontId="5" numFmtId="0" xfId="0" applyAlignment="1" applyBorder="1" applyFont="1">
      <alignment horizontal="center" shrinkToFit="0" vertical="top" wrapText="1"/>
    </xf>
    <xf borderId="8" fillId="0" fontId="5" numFmtId="166" xfId="0" applyAlignment="1" applyBorder="1" applyFont="1" applyNumberFormat="1">
      <alignment horizontal="right" shrinkToFit="0" vertical="top" wrapText="1"/>
    </xf>
    <xf borderId="0" fillId="0" fontId="5" numFmtId="166" xfId="0" applyAlignment="1" applyFont="1" applyNumberFormat="1">
      <alignment horizontal="right" shrinkToFit="0" vertical="top" wrapText="1"/>
    </xf>
    <xf borderId="11" fillId="0" fontId="9" numFmtId="0" xfId="0" applyAlignment="1" applyBorder="1" applyFont="1">
      <alignment horizontal="left" shrinkToFit="0" wrapText="1"/>
    </xf>
    <xf borderId="11" fillId="0" fontId="8" numFmtId="0" xfId="0" applyBorder="1" applyFont="1"/>
    <xf borderId="12" fillId="0" fontId="9" numFmtId="165" xfId="0" applyBorder="1" applyFont="1" applyNumberFormat="1"/>
    <xf borderId="0" fillId="0" fontId="5" numFmtId="166" xfId="0" applyAlignment="1" applyFont="1" applyNumberFormat="1">
      <alignment horizontal="right"/>
    </xf>
    <xf borderId="8" fillId="0" fontId="5" numFmtId="178" xfId="0" applyAlignment="1" applyBorder="1" applyFont="1" applyNumberFormat="1">
      <alignment horizontal="center"/>
    </xf>
    <xf borderId="13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0" fillId="0" fontId="9" numFmtId="0" xfId="0" applyAlignment="1" applyFont="1">
      <alignment horizontal="left"/>
    </xf>
    <xf borderId="13" fillId="0" fontId="4" numFmtId="0" xfId="0" applyBorder="1" applyFont="1"/>
    <xf borderId="10" fillId="0" fontId="8" numFmtId="0" xfId="0" applyBorder="1" applyFont="1"/>
    <xf borderId="13" fillId="0" fontId="4" numFmtId="165" xfId="0" applyAlignment="1" applyBorder="1" applyFont="1" applyNumberFormat="1">
      <alignment horizontal="right"/>
    </xf>
    <xf borderId="0" fillId="0" fontId="4" numFmtId="165" xfId="0" applyAlignment="1" applyFont="1" applyNumberFormat="1">
      <alignment horizontal="left"/>
    </xf>
    <xf borderId="0" fillId="0" fontId="14" numFmtId="179" xfId="0" applyAlignment="1" applyFont="1" applyNumberFormat="1">
      <alignment horizontal="center"/>
    </xf>
    <xf borderId="0" fillId="0" fontId="9" numFmtId="180" xfId="0" applyFont="1" applyNumberFormat="1"/>
    <xf borderId="7" fillId="0" fontId="9" numFmtId="180" xfId="0" applyAlignment="1" applyBorder="1" applyFont="1" applyNumberFormat="1">
      <alignment horizontal="right" shrinkToFit="0" wrapText="1"/>
    </xf>
    <xf borderId="13" fillId="0" fontId="4" numFmtId="0" xfId="0" applyAlignment="1" applyBorder="1" applyFont="1">
      <alignment horizontal="center"/>
    </xf>
    <xf borderId="0" fillId="0" fontId="9" numFmtId="0" xfId="0" applyAlignment="1" applyFont="1">
      <alignment shrinkToFit="0" vertical="center" wrapText="1"/>
    </xf>
    <xf borderId="0" fillId="0" fontId="14" numFmtId="0" xfId="0" applyAlignment="1" applyFont="1">
      <alignment shrinkToFit="0" wrapText="1"/>
    </xf>
    <xf borderId="0" fillId="0" fontId="14" numFmtId="179" xfId="0" applyAlignment="1" applyFont="1" applyNumberFormat="1">
      <alignment horizontal="center" shrinkToFit="0" vertical="center" wrapText="1"/>
    </xf>
    <xf borderId="0" fillId="0" fontId="14" numFmtId="165" xfId="0" applyAlignment="1" applyFont="1" applyNumberFormat="1">
      <alignment shrinkToFit="0" vertical="center" wrapText="1"/>
    </xf>
    <xf borderId="7" fillId="0" fontId="14" numFmtId="165" xfId="0" applyAlignment="1" applyBorder="1" applyFont="1" applyNumberFormat="1">
      <alignment horizontal="right" shrinkToFit="0" vertical="center" wrapText="1"/>
    </xf>
    <xf borderId="8" fillId="0" fontId="5" numFmtId="181" xfId="0" applyAlignment="1" applyBorder="1" applyFont="1" applyNumberFormat="1">
      <alignment horizontal="center"/>
    </xf>
    <xf borderId="11" fillId="0" fontId="9" numFmtId="0" xfId="0" applyBorder="1" applyFont="1"/>
    <xf borderId="11" fillId="0" fontId="14" numFmtId="0" xfId="0" applyBorder="1" applyFont="1"/>
    <xf borderId="11" fillId="0" fontId="14" numFmtId="165" xfId="0" applyAlignment="1" applyBorder="1" applyFont="1" applyNumberFormat="1">
      <alignment shrinkToFit="0" vertical="center" wrapText="1"/>
    </xf>
    <xf borderId="12" fillId="0" fontId="9" numFmtId="166" xfId="0" applyAlignment="1" applyBorder="1" applyFont="1" applyNumberFormat="1">
      <alignment shrinkToFit="0" vertical="center" wrapText="1"/>
    </xf>
    <xf borderId="8" fillId="0" fontId="5" numFmtId="182" xfId="0" applyAlignment="1" applyBorder="1" applyFont="1" applyNumberFormat="1">
      <alignment horizontal="center"/>
    </xf>
    <xf borderId="9" fillId="0" fontId="8" numFmtId="0" xfId="0" applyBorder="1" applyFont="1"/>
    <xf borderId="13" fillId="0" fontId="5" numFmtId="165" xfId="0" applyAlignment="1" applyBorder="1" applyFont="1" applyNumberFormat="1">
      <alignment horizontal="left"/>
    </xf>
    <xf borderId="5" fillId="0" fontId="14" numFmtId="0" xfId="0" applyAlignment="1" applyBorder="1" applyFont="1">
      <alignment horizontal="left"/>
    </xf>
    <xf borderId="0" fillId="0" fontId="14" numFmtId="0" xfId="0" applyAlignment="1" applyFont="1">
      <alignment horizontal="left"/>
    </xf>
    <xf borderId="8" fillId="0" fontId="4" numFmtId="0" xfId="0" applyAlignment="1" applyBorder="1" applyFont="1">
      <alignment horizontal="center"/>
    </xf>
    <xf borderId="11" fillId="0" fontId="9" numFmtId="0" xfId="0" applyAlignment="1" applyBorder="1" applyFont="1">
      <alignment horizontal="left"/>
    </xf>
    <xf borderId="11" fillId="0" fontId="9" numFmtId="165" xfId="0" applyBorder="1" applyFont="1" applyNumberFormat="1"/>
    <xf borderId="8" fillId="0" fontId="5" numFmtId="165" xfId="0" applyAlignment="1" applyBorder="1" applyFont="1" applyNumberFormat="1">
      <alignment horizontal="left" readingOrder="0"/>
    </xf>
    <xf borderId="8" fillId="0" fontId="5" numFmtId="183" xfId="0" applyBorder="1" applyFont="1" applyNumberFormat="1"/>
    <xf borderId="8" fillId="0" fontId="5" numFmtId="184" xfId="0" applyBorder="1" applyFont="1" applyNumberFormat="1"/>
    <xf borderId="11" fillId="0" fontId="5" numFmtId="0" xfId="0" applyBorder="1" applyFont="1"/>
    <xf borderId="12" fillId="0" fontId="5" numFmtId="0" xfId="0" applyBorder="1" applyFont="1"/>
    <xf borderId="13" fillId="0" fontId="4" numFmtId="0" xfId="0" applyAlignment="1" applyBorder="1" applyFont="1">
      <alignment horizontal="left"/>
    </xf>
    <xf borderId="9" fillId="0" fontId="4" numFmtId="0" xfId="0" applyAlignment="1" applyBorder="1" applyFont="1">
      <alignment horizontal="left"/>
    </xf>
    <xf borderId="10" fillId="0" fontId="4" numFmtId="0" xfId="0" applyAlignment="1" applyBorder="1" applyFont="1">
      <alignment horizontal="left"/>
    </xf>
    <xf borderId="13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left" vertical="top"/>
    </xf>
    <xf borderId="7" fillId="0" fontId="5" numFmtId="165" xfId="0" applyAlignment="1" applyBorder="1" applyFont="1" applyNumberFormat="1">
      <alignment horizontal="right" shrinkToFit="0" vertical="center" wrapText="1"/>
    </xf>
    <xf borderId="14" fillId="0" fontId="5" numFmtId="0" xfId="0" applyBorder="1" applyFont="1"/>
    <xf borderId="7" fillId="0" fontId="5" numFmtId="165" xfId="0" applyBorder="1" applyFont="1" applyNumberFormat="1"/>
    <xf borderId="0" fillId="0" fontId="5" numFmtId="184" xfId="0" applyFont="1" applyNumberFormat="1"/>
    <xf borderId="0" fillId="0" fontId="5" numFmtId="185" xfId="0" applyFont="1" applyNumberFormat="1"/>
    <xf borderId="15" fillId="0" fontId="5" numFmtId="0" xfId="0" applyBorder="1" applyFont="1"/>
    <xf borderId="0" fillId="0" fontId="4" numFmtId="0" xfId="0" applyAlignment="1" applyFont="1">
      <alignment horizontal="right"/>
    </xf>
    <xf borderId="0" fillId="0" fontId="5" numFmtId="186" xfId="0" applyFont="1" applyNumberFormat="1"/>
    <xf borderId="16" fillId="0" fontId="4" numFmtId="0" xfId="0" applyAlignment="1" applyBorder="1" applyFont="1">
      <alignment horizontal="left"/>
    </xf>
    <xf borderId="12" fillId="0" fontId="4" numFmtId="165" xfId="0" applyAlignment="1" applyBorder="1" applyFont="1" applyNumberFormat="1">
      <alignment horizontal="left"/>
    </xf>
    <xf borderId="0" fillId="0" fontId="5" numFmtId="187" xfId="0" applyAlignment="1" applyFont="1" applyNumberFormat="1">
      <alignment vertical="top"/>
    </xf>
    <xf borderId="0" fillId="0" fontId="4" numFmtId="0" xfId="0" applyAlignment="1" applyFont="1">
      <alignment horizontal="center" vertical="top"/>
    </xf>
    <xf borderId="0" fillId="0" fontId="5" numFmtId="188" xfId="0" applyAlignment="1" applyFont="1" applyNumberFormat="1">
      <alignment vertical="top"/>
    </xf>
    <xf borderId="0" fillId="0" fontId="5" numFmtId="189" xfId="0" applyFont="1" applyNumberFormat="1"/>
    <xf borderId="0" fillId="0" fontId="4" numFmtId="0" xfId="0" applyAlignment="1" applyFont="1">
      <alignment horizontal="center" shrinkToFit="0" vertical="center" wrapText="1"/>
    </xf>
    <xf borderId="0" fillId="0" fontId="5" numFmtId="166" xfId="0" applyAlignment="1" applyFont="1" applyNumberFormat="1">
      <alignment vertical="top"/>
    </xf>
    <xf borderId="0" fillId="0" fontId="4" numFmtId="180" xfId="0" applyFont="1" applyNumberFormat="1"/>
    <xf borderId="0" fillId="0" fontId="1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133350</xdr:colOff>
      <xdr:row>22</xdr:row>
      <xdr:rowOff>28575</xdr:rowOff>
    </xdr:from>
    <xdr:ext cx="3571875" cy="342900"/>
    <xdr:sp>
      <xdr:nvSpPr>
        <xdr:cNvPr id="3" name="Shape 3"/>
        <xdr:cNvSpPr txBox="1"/>
      </xdr:nvSpPr>
      <xdr:spPr>
        <a:xfrm>
          <a:off x="3563650" y="3612198"/>
          <a:ext cx="3564700" cy="335605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HPP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per Unit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71"/>
    <col customWidth="1" min="2" max="2" width="18.71"/>
    <col customWidth="1" min="3" max="4" width="18.0"/>
    <col customWidth="1" min="5" max="5" width="8.71"/>
    <col customWidth="1" min="6" max="6" width="46.86"/>
    <col customWidth="1" min="7" max="7" width="29.43"/>
    <col customWidth="1" min="8" max="8" width="18.71"/>
    <col customWidth="1" min="9" max="9" width="18.0"/>
    <col customWidth="1" min="10" max="11" width="19.0"/>
    <col customWidth="1" min="12" max="12" width="8.71"/>
    <col customWidth="1" min="13" max="13" width="19.14"/>
    <col customWidth="1" min="14" max="14" width="21.29"/>
    <col customWidth="1" min="15" max="15" width="17.0"/>
    <col customWidth="1" min="16" max="16" width="8.71"/>
    <col customWidth="1" min="17" max="17" width="16.71"/>
    <col customWidth="1" min="18" max="26" width="8.71"/>
    <col customWidth="1" min="27" max="27" width="15.43"/>
    <col customWidth="1" min="28" max="28" width="16.29"/>
    <col customWidth="1" min="29" max="29" width="17.29"/>
    <col customWidth="1" min="30" max="31" width="8.71"/>
  </cols>
  <sheetData>
    <row r="1">
      <c r="N1" s="4"/>
      <c r="O1" s="4"/>
      <c r="P1" s="5"/>
      <c r="Q1" s="5"/>
      <c r="R1" s="5"/>
      <c r="S1" s="6"/>
      <c r="T1" s="6"/>
      <c r="U1" s="6"/>
    </row>
    <row r="2" ht="15.75" customHeight="1">
      <c r="A2" s="10" t="s">
        <v>9</v>
      </c>
      <c r="B2" s="12"/>
      <c r="C2" s="12"/>
      <c r="D2" s="14"/>
      <c r="E2" s="15"/>
      <c r="J2" s="5"/>
      <c r="N2" s="5"/>
      <c r="O2" s="17"/>
      <c r="P2" s="17"/>
      <c r="Q2" s="5"/>
      <c r="R2" s="5"/>
      <c r="S2" s="5"/>
      <c r="T2" s="5"/>
      <c r="U2" s="5"/>
      <c r="V2" s="5"/>
      <c r="W2" s="5"/>
      <c r="X2" s="5"/>
      <c r="Y2" s="5"/>
      <c r="Z2" s="22"/>
      <c r="AD2" s="6"/>
      <c r="AE2" s="6"/>
    </row>
    <row r="3" ht="15.75" customHeight="1">
      <c r="D3" s="23"/>
      <c r="E3" s="5"/>
      <c r="F3" s="22" t="s">
        <v>12</v>
      </c>
      <c r="G3" s="22"/>
      <c r="H3" s="22"/>
      <c r="I3" s="22"/>
      <c r="J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26"/>
      <c r="AA3" s="26"/>
      <c r="AB3" s="26"/>
      <c r="AC3" s="26"/>
      <c r="AD3" s="6"/>
      <c r="AE3" s="6"/>
    </row>
    <row r="4">
      <c r="A4" s="27"/>
      <c r="B4" s="27"/>
      <c r="C4" s="27"/>
      <c r="D4" s="28"/>
      <c r="E4" s="5"/>
      <c r="F4" s="29" t="s">
        <v>16</v>
      </c>
      <c r="G4" s="29" t="s">
        <v>17</v>
      </c>
      <c r="H4" s="29" t="s">
        <v>18</v>
      </c>
      <c r="I4" s="29" t="s">
        <v>19</v>
      </c>
      <c r="J4" s="5"/>
      <c r="N4" s="30"/>
      <c r="O4" s="30"/>
      <c r="P4" s="30"/>
      <c r="Q4" s="30"/>
      <c r="R4" s="30"/>
      <c r="S4" s="5"/>
      <c r="T4" s="5"/>
      <c r="U4" s="5"/>
      <c r="V4" s="5"/>
      <c r="W4" s="5"/>
      <c r="X4" s="5"/>
      <c r="Y4" s="5"/>
      <c r="Z4" s="31"/>
      <c r="AA4" s="32"/>
      <c r="AB4" s="34"/>
      <c r="AC4" s="35"/>
      <c r="AD4" s="6"/>
      <c r="AE4" s="6"/>
    </row>
    <row r="5">
      <c r="A5" s="36" t="s">
        <v>22</v>
      </c>
      <c r="B5" s="36" t="s">
        <v>23</v>
      </c>
      <c r="C5" s="27"/>
      <c r="D5" s="28"/>
      <c r="E5" s="5"/>
      <c r="F5" s="38" t="s">
        <v>24</v>
      </c>
      <c r="G5" s="39">
        <v>1.0</v>
      </c>
      <c r="H5" s="40">
        <v>650000.0</v>
      </c>
      <c r="I5" s="41">
        <v>650000.0</v>
      </c>
      <c r="J5" s="5"/>
      <c r="N5" s="15"/>
      <c r="O5" s="42"/>
      <c r="P5" s="42"/>
      <c r="Q5" s="42"/>
      <c r="R5" s="43"/>
      <c r="S5" s="5"/>
      <c r="T5" s="5"/>
      <c r="U5" s="5"/>
      <c r="V5" s="5"/>
      <c r="W5" s="5"/>
      <c r="X5" s="5"/>
      <c r="Y5" s="5"/>
      <c r="Z5" s="44"/>
      <c r="AA5" s="45"/>
      <c r="AB5" s="46"/>
      <c r="AC5" s="47"/>
      <c r="AD5" s="6"/>
      <c r="AE5" s="6"/>
    </row>
    <row r="6">
      <c r="A6" s="36" t="s">
        <v>28</v>
      </c>
      <c r="B6" s="36" t="s">
        <v>29</v>
      </c>
      <c r="C6" s="27"/>
      <c r="D6" s="28"/>
      <c r="E6" s="5"/>
      <c r="F6" s="48" t="s">
        <v>30</v>
      </c>
      <c r="G6" s="49" t="s">
        <v>32</v>
      </c>
      <c r="H6" s="50">
        <v>350000.0</v>
      </c>
      <c r="I6" s="51">
        <v>350000.0</v>
      </c>
      <c r="J6" s="5"/>
      <c r="N6" s="15"/>
      <c r="O6" s="52"/>
      <c r="P6" s="52"/>
      <c r="Q6" s="52"/>
      <c r="R6" s="43"/>
      <c r="S6" s="5"/>
      <c r="T6" s="5"/>
      <c r="U6" s="5"/>
      <c r="V6" s="5"/>
      <c r="W6" s="5"/>
      <c r="X6" s="5"/>
      <c r="Y6" s="5"/>
      <c r="Z6" s="31"/>
      <c r="AA6" s="53"/>
      <c r="AB6" s="34"/>
      <c r="AC6" s="54"/>
      <c r="AD6" s="6"/>
      <c r="AE6" s="6"/>
    </row>
    <row r="7">
      <c r="A7" s="36" t="s">
        <v>35</v>
      </c>
      <c r="B7" s="36" t="s">
        <v>36</v>
      </c>
      <c r="C7" s="27"/>
      <c r="D7" s="28"/>
      <c r="E7" s="5"/>
      <c r="F7" s="55" t="s">
        <v>37</v>
      </c>
      <c r="G7" s="39">
        <v>1.0</v>
      </c>
      <c r="H7" s="56">
        <v>1850000.0</v>
      </c>
      <c r="I7" s="57">
        <v>1850000.0</v>
      </c>
      <c r="J7" s="5"/>
      <c r="N7" s="15"/>
      <c r="O7" s="52"/>
      <c r="P7" s="52"/>
      <c r="Q7" s="52"/>
      <c r="R7" s="43"/>
      <c r="S7" s="5"/>
      <c r="T7" s="5"/>
      <c r="U7" s="5"/>
      <c r="V7" s="5"/>
      <c r="W7" s="5"/>
      <c r="X7" s="5"/>
      <c r="Y7" s="5"/>
      <c r="Z7" s="58"/>
      <c r="AD7" s="6"/>
      <c r="AE7" s="6"/>
    </row>
    <row r="8">
      <c r="A8" s="36" t="s">
        <v>40</v>
      </c>
      <c r="B8" s="36" t="s">
        <v>41</v>
      </c>
      <c r="C8" s="27"/>
      <c r="D8" s="28"/>
      <c r="E8" s="5"/>
      <c r="F8" s="38" t="s">
        <v>43</v>
      </c>
      <c r="G8" s="59">
        <v>1.0</v>
      </c>
      <c r="H8" s="40">
        <f>SUM(G14:G18)</f>
        <v>1135000</v>
      </c>
      <c r="I8" s="61">
        <f>SUM(G8*H8)</f>
        <v>1135000</v>
      </c>
      <c r="J8" s="5"/>
      <c r="N8" s="5"/>
      <c r="O8" s="52"/>
      <c r="P8" s="52"/>
      <c r="Q8" s="52"/>
      <c r="R8" s="53"/>
      <c r="S8" s="5"/>
      <c r="T8" s="5"/>
      <c r="U8" s="5"/>
      <c r="V8" s="5"/>
      <c r="W8" s="5"/>
      <c r="X8" s="5"/>
      <c r="Y8" s="5"/>
      <c r="Z8" s="63"/>
      <c r="AA8" s="64"/>
      <c r="AD8" s="6"/>
      <c r="AE8" s="6"/>
    </row>
    <row r="9">
      <c r="A9" s="36" t="s">
        <v>46</v>
      </c>
      <c r="B9" s="36" t="s">
        <v>47</v>
      </c>
      <c r="C9" s="27"/>
      <c r="D9" s="28"/>
      <c r="E9" s="5"/>
      <c r="F9" s="49"/>
      <c r="G9" s="49"/>
      <c r="H9" s="49"/>
      <c r="I9" s="49"/>
      <c r="J9" s="5"/>
      <c r="N9" s="5"/>
      <c r="O9" s="52"/>
      <c r="P9" s="52"/>
      <c r="Q9" s="52"/>
      <c r="R9" s="53"/>
      <c r="S9" s="5"/>
      <c r="T9" s="5"/>
      <c r="U9" s="5"/>
      <c r="V9" s="5"/>
      <c r="W9" s="5"/>
      <c r="X9" s="5"/>
      <c r="Y9" s="5"/>
      <c r="Z9" s="5"/>
      <c r="AA9" s="6"/>
      <c r="AB9" s="6"/>
      <c r="AC9" s="6"/>
      <c r="AD9" s="6"/>
      <c r="AE9" s="6"/>
    </row>
    <row r="10">
      <c r="A10" s="36" t="s">
        <v>49</v>
      </c>
      <c r="B10" s="36" t="s">
        <v>50</v>
      </c>
      <c r="C10" s="27"/>
      <c r="D10" s="28"/>
      <c r="E10" s="5"/>
      <c r="F10" s="69" t="s">
        <v>51</v>
      </c>
      <c r="G10" s="71">
        <f>SUM(I5:I8)</f>
        <v>3985000</v>
      </c>
      <c r="H10" s="71"/>
      <c r="I10" s="71"/>
      <c r="J10" s="22"/>
      <c r="N10" s="5"/>
      <c r="O10" s="72"/>
      <c r="P10" s="72"/>
      <c r="Q10" s="72"/>
      <c r="R10" s="5"/>
      <c r="S10" s="5"/>
      <c r="T10" s="5"/>
      <c r="U10" s="5"/>
      <c r="V10" s="5"/>
      <c r="W10" s="5"/>
      <c r="X10" s="5"/>
      <c r="Y10" s="5"/>
      <c r="Z10" s="5"/>
      <c r="AA10" s="6"/>
      <c r="AB10" s="6"/>
      <c r="AC10" s="6"/>
      <c r="AD10" s="6"/>
      <c r="AE10" s="6"/>
    </row>
    <row r="11">
      <c r="A11" s="27"/>
      <c r="B11" s="27"/>
      <c r="C11" s="27"/>
      <c r="D11" s="28"/>
      <c r="E11" s="5"/>
      <c r="F11" s="5"/>
      <c r="G11" s="5"/>
      <c r="H11" s="5"/>
      <c r="I11" s="5"/>
      <c r="N11" s="6"/>
      <c r="O11" s="6"/>
      <c r="P11" s="6"/>
      <c r="Q11" s="6"/>
      <c r="R11" s="6"/>
      <c r="S11" s="6"/>
      <c r="T11" s="6"/>
      <c r="U11" s="6"/>
      <c r="Y11" s="6"/>
      <c r="Z11" s="5"/>
      <c r="AA11" s="5"/>
      <c r="AB11" s="5"/>
      <c r="AC11" s="5"/>
      <c r="AD11" s="6"/>
      <c r="AE11" s="6"/>
    </row>
    <row r="12">
      <c r="A12" s="75" t="s">
        <v>54</v>
      </c>
      <c r="C12" s="76"/>
      <c r="D12" s="28"/>
      <c r="E12" s="32"/>
      <c r="J12" s="5"/>
      <c r="K12" s="35"/>
      <c r="L12" s="5"/>
      <c r="N12" s="6"/>
      <c r="O12" s="6"/>
      <c r="P12" s="6"/>
      <c r="Q12" s="6"/>
      <c r="R12" s="6"/>
      <c r="S12" s="6"/>
      <c r="T12" s="6"/>
      <c r="U12" s="6"/>
      <c r="Y12" s="6"/>
      <c r="Z12" s="5"/>
      <c r="AA12" s="5"/>
      <c r="AB12" s="5"/>
      <c r="AC12" s="5"/>
      <c r="AD12" s="6"/>
      <c r="AE12" s="6"/>
    </row>
    <row r="13">
      <c r="A13" s="80" t="s">
        <v>16</v>
      </c>
      <c r="B13" s="80" t="s">
        <v>17</v>
      </c>
      <c r="C13" s="80" t="s">
        <v>18</v>
      </c>
      <c r="D13" s="81" t="s">
        <v>19</v>
      </c>
      <c r="E13" s="32"/>
      <c r="F13" s="82" t="s">
        <v>55</v>
      </c>
      <c r="J13" s="6"/>
      <c r="K13" s="47"/>
      <c r="L13" s="5"/>
      <c r="N13" s="15"/>
      <c r="O13" s="5"/>
      <c r="P13" s="5"/>
      <c r="Q13" s="5"/>
      <c r="R13" s="5"/>
      <c r="S13" s="5"/>
      <c r="T13" s="6"/>
      <c r="U13" s="6"/>
      <c r="Y13" s="6"/>
      <c r="Z13" s="30"/>
      <c r="AA13" s="30"/>
      <c r="AB13" s="30"/>
      <c r="AC13" s="30"/>
      <c r="AD13" s="6"/>
      <c r="AE13" s="6"/>
    </row>
    <row r="14">
      <c r="A14" s="83" t="s">
        <v>24</v>
      </c>
      <c r="B14" s="84">
        <v>1.0</v>
      </c>
      <c r="C14" s="85">
        <v>650000.0</v>
      </c>
      <c r="D14" s="86">
        <f t="shared" ref="D14:D17" si="1">SUM(B14*C14)</f>
        <v>650000</v>
      </c>
      <c r="E14" s="32"/>
      <c r="F14" s="87" t="s">
        <v>56</v>
      </c>
      <c r="G14" s="50">
        <v>250000.0</v>
      </c>
      <c r="H14" s="5"/>
      <c r="I14" s="5"/>
      <c r="J14" s="5"/>
      <c r="K14" s="54"/>
      <c r="L14" s="5"/>
      <c r="N14" s="88"/>
      <c r="S14" s="5"/>
      <c r="T14" s="6"/>
      <c r="U14" s="6"/>
      <c r="Y14" s="6"/>
      <c r="Z14" s="5"/>
      <c r="AA14" s="89"/>
      <c r="AB14" s="89"/>
      <c r="AC14" s="89"/>
      <c r="AD14" s="6"/>
      <c r="AE14" s="6"/>
    </row>
    <row r="15">
      <c r="A15" s="27" t="s">
        <v>30</v>
      </c>
      <c r="B15" s="90">
        <v>1.0</v>
      </c>
      <c r="C15" s="91">
        <v>350000.0</v>
      </c>
      <c r="D15" s="86">
        <f t="shared" si="1"/>
        <v>350000</v>
      </c>
      <c r="E15" s="32"/>
      <c r="F15" s="48" t="s">
        <v>57</v>
      </c>
      <c r="G15" s="50">
        <v>300000.0</v>
      </c>
      <c r="H15" s="6"/>
      <c r="I15" s="6"/>
      <c r="J15" s="5"/>
      <c r="K15" s="58"/>
      <c r="L15" s="5"/>
      <c r="N15" s="5"/>
      <c r="O15" s="5"/>
      <c r="P15" s="5"/>
      <c r="Q15" s="5"/>
      <c r="R15" s="5"/>
      <c r="S15" s="5"/>
      <c r="T15" s="6"/>
      <c r="U15" s="6"/>
      <c r="Y15" s="6"/>
      <c r="Z15" s="5"/>
      <c r="AA15" s="5"/>
      <c r="AB15" s="54"/>
      <c r="AC15" s="89"/>
      <c r="AD15" s="6"/>
      <c r="AE15" s="6"/>
    </row>
    <row r="16" ht="15.75" customHeight="1">
      <c r="A16" s="27" t="s">
        <v>37</v>
      </c>
      <c r="B16" s="84">
        <v>1.0</v>
      </c>
      <c r="C16" s="92">
        <v>1850000.0</v>
      </c>
      <c r="D16" s="86">
        <f t="shared" si="1"/>
        <v>1850000</v>
      </c>
      <c r="E16" s="32"/>
      <c r="F16" s="87" t="s">
        <v>58</v>
      </c>
      <c r="G16" s="50">
        <v>500000.0</v>
      </c>
      <c r="H16" s="5"/>
      <c r="I16" s="5"/>
      <c r="J16" s="64"/>
      <c r="K16" s="64"/>
      <c r="L16" s="5"/>
      <c r="M16" s="36"/>
      <c r="N16" s="15"/>
      <c r="O16" s="5"/>
      <c r="P16" s="5"/>
      <c r="Q16" s="5"/>
      <c r="R16" s="5"/>
      <c r="S16" s="5"/>
      <c r="T16" s="6"/>
      <c r="U16" s="6"/>
      <c r="Y16" s="6"/>
      <c r="Z16" s="5"/>
      <c r="AA16" s="5"/>
      <c r="AB16" s="54"/>
      <c r="AC16" s="89"/>
      <c r="AD16" s="6"/>
      <c r="AE16" s="6"/>
    </row>
    <row r="17">
      <c r="A17" s="83" t="s">
        <v>43</v>
      </c>
      <c r="B17" s="93">
        <v>1.0</v>
      </c>
      <c r="C17" s="94">
        <f>SUM(G8*H8)</f>
        <v>1135000</v>
      </c>
      <c r="D17" s="86">
        <f t="shared" si="1"/>
        <v>1135000</v>
      </c>
      <c r="E17" s="32"/>
      <c r="F17" s="48" t="s">
        <v>59</v>
      </c>
      <c r="G17" s="50">
        <v>50000.0</v>
      </c>
      <c r="H17" s="5"/>
      <c r="I17" s="5"/>
      <c r="J17" s="64"/>
      <c r="K17" s="64"/>
      <c r="L17" s="5"/>
      <c r="M17" s="95"/>
      <c r="N17" s="88"/>
      <c r="U17" s="6"/>
      <c r="Y17" s="6"/>
      <c r="Z17" s="5"/>
      <c r="AA17" s="89"/>
      <c r="AB17" s="89"/>
      <c r="AC17" s="89"/>
      <c r="AD17" s="6"/>
      <c r="AE17" s="6"/>
    </row>
    <row r="18">
      <c r="A18" s="96" t="s">
        <v>60</v>
      </c>
      <c r="B18" s="97">
        <v>1.0</v>
      </c>
      <c r="C18" s="98">
        <f t="shared" ref="C18:D18" si="2">SUM(H24:H28)</f>
        <v>161000</v>
      </c>
      <c r="D18" s="99">
        <f t="shared" si="2"/>
        <v>211000</v>
      </c>
      <c r="E18" s="32"/>
      <c r="F18" s="48" t="s">
        <v>61</v>
      </c>
      <c r="G18" s="50">
        <v>35000.0</v>
      </c>
      <c r="H18" s="6"/>
      <c r="I18" s="6"/>
      <c r="J18" s="64"/>
      <c r="K18" s="64"/>
      <c r="L18" s="5"/>
      <c r="M18" s="95"/>
      <c r="N18" s="100"/>
      <c r="O18" s="100"/>
      <c r="P18" s="100"/>
      <c r="Q18" s="100"/>
      <c r="R18" s="100"/>
      <c r="S18" s="100"/>
      <c r="T18" s="6"/>
      <c r="U18" s="6"/>
      <c r="Y18" s="6"/>
      <c r="Z18" s="5"/>
      <c r="AA18" s="6"/>
      <c r="AB18" s="6"/>
      <c r="AC18" s="6"/>
      <c r="AD18" s="6"/>
      <c r="AE18" s="6"/>
    </row>
    <row r="19">
      <c r="A19" s="101" t="s">
        <v>62</v>
      </c>
      <c r="B19" s="101"/>
      <c r="C19" s="101"/>
      <c r="D19" s="102">
        <f>SUM(D14:D18)</f>
        <v>4196000</v>
      </c>
      <c r="E19" s="32"/>
      <c r="F19" s="87" t="s">
        <v>63</v>
      </c>
      <c r="G19" s="50">
        <f>SUM(G14:G18)</f>
        <v>1135000</v>
      </c>
      <c r="H19" s="64"/>
      <c r="I19" s="64"/>
      <c r="J19" s="5"/>
      <c r="K19" s="5"/>
      <c r="L19" s="5"/>
      <c r="M19" s="95"/>
      <c r="N19" s="100"/>
      <c r="O19" s="100"/>
      <c r="P19" s="100"/>
      <c r="Q19" s="100"/>
      <c r="R19" s="100"/>
      <c r="S19" s="100"/>
      <c r="T19" s="6"/>
      <c r="U19" s="6"/>
      <c r="Y19" s="6"/>
      <c r="Z19" s="5"/>
      <c r="AA19" s="6"/>
      <c r="AB19" s="6"/>
      <c r="AC19" s="6"/>
      <c r="AD19" s="6"/>
      <c r="AE19" s="6"/>
    </row>
    <row r="20">
      <c r="A20" s="27"/>
      <c r="B20" s="27"/>
      <c r="C20" s="27"/>
      <c r="D20" s="28"/>
      <c r="E20" s="32"/>
      <c r="F20" s="5"/>
      <c r="G20" s="5"/>
      <c r="H20" s="5"/>
      <c r="I20" s="5"/>
      <c r="J20" s="5"/>
      <c r="K20" s="5"/>
      <c r="L20" s="5"/>
      <c r="M20" s="95"/>
      <c r="N20" s="100"/>
      <c r="O20" s="100"/>
      <c r="P20" s="100"/>
      <c r="Q20" s="100"/>
      <c r="R20" s="100"/>
      <c r="S20" s="100"/>
      <c r="T20" s="6"/>
      <c r="U20" s="6"/>
      <c r="Y20" s="6"/>
      <c r="Z20" s="5"/>
      <c r="AA20" s="6"/>
      <c r="AB20" s="6"/>
      <c r="AC20" s="6"/>
      <c r="AD20" s="6"/>
      <c r="AE20" s="6"/>
    </row>
    <row r="21" ht="15.75" customHeight="1">
      <c r="A21" s="76" t="s">
        <v>64</v>
      </c>
      <c r="B21" s="76"/>
      <c r="C21" s="76"/>
      <c r="D21" s="28"/>
      <c r="E21" s="103"/>
      <c r="F21" s="5"/>
      <c r="G21" s="5"/>
      <c r="H21" s="5"/>
      <c r="I21" s="5"/>
      <c r="J21" s="5"/>
      <c r="K21" s="5"/>
      <c r="L21" s="5"/>
      <c r="M21" s="95"/>
      <c r="N21" s="15"/>
      <c r="O21" s="100"/>
      <c r="P21" s="100"/>
      <c r="Q21" s="100"/>
      <c r="R21" s="100"/>
      <c r="S21" s="100"/>
      <c r="T21" s="6"/>
      <c r="U21" s="6"/>
      <c r="Y21" s="6"/>
      <c r="Z21" s="5"/>
      <c r="AA21" s="6"/>
      <c r="AB21" s="6"/>
      <c r="AC21" s="6"/>
      <c r="AD21" s="6"/>
      <c r="AE21" s="6"/>
    </row>
    <row r="22" ht="15.75" customHeight="1">
      <c r="A22" s="104" t="s">
        <v>65</v>
      </c>
      <c r="B22" s="104" t="s">
        <v>17</v>
      </c>
      <c r="C22" s="104" t="s">
        <v>66</v>
      </c>
      <c r="D22" s="105" t="s">
        <v>19</v>
      </c>
      <c r="E22" s="5"/>
      <c r="F22" s="106" t="s">
        <v>20</v>
      </c>
      <c r="G22" s="106"/>
      <c r="H22" s="106"/>
      <c r="I22" s="106"/>
      <c r="J22" s="106"/>
      <c r="K22" s="106"/>
      <c r="L22" s="5"/>
      <c r="M22" s="95"/>
      <c r="N22" s="100"/>
      <c r="O22" s="100"/>
      <c r="P22" s="100"/>
      <c r="Q22" s="107"/>
      <c r="R22" s="107"/>
      <c r="S22" s="107"/>
      <c r="T22" s="6"/>
      <c r="U22" s="6"/>
      <c r="Y22" s="6"/>
      <c r="Z22" s="5"/>
      <c r="AA22" s="6"/>
      <c r="AB22" s="6"/>
      <c r="AC22" s="6"/>
      <c r="AD22" s="6"/>
      <c r="AE22" s="6"/>
    </row>
    <row r="23" ht="15.75" customHeight="1">
      <c r="A23" s="27" t="s">
        <v>67</v>
      </c>
      <c r="B23" s="108">
        <v>2.0</v>
      </c>
      <c r="C23" s="109">
        <v>70000.0</v>
      </c>
      <c r="D23" s="110">
        <f t="shared" ref="D23:D26" si="3">SUM(B23*C23)</f>
        <v>140000</v>
      </c>
      <c r="E23" s="5"/>
      <c r="F23" s="29" t="s">
        <v>16</v>
      </c>
      <c r="G23" s="29" t="s">
        <v>17</v>
      </c>
      <c r="H23" s="29" t="s">
        <v>18</v>
      </c>
      <c r="I23" s="29" t="s">
        <v>19</v>
      </c>
      <c r="J23" s="26"/>
      <c r="K23" s="26"/>
      <c r="L23" s="5"/>
      <c r="M23" s="95"/>
      <c r="N23" s="111"/>
      <c r="O23" s="111"/>
      <c r="P23" s="111"/>
      <c r="Q23" s="107"/>
      <c r="R23" s="107"/>
      <c r="S23" s="107"/>
      <c r="T23" s="5"/>
      <c r="U23" s="5"/>
      <c r="V23" s="5"/>
      <c r="W23" s="5"/>
      <c r="X23" s="5"/>
      <c r="Y23" s="5"/>
      <c r="Z23" s="5"/>
    </row>
    <row r="24" ht="15.75" customHeight="1">
      <c r="A24" s="27" t="s">
        <v>68</v>
      </c>
      <c r="B24" s="108">
        <v>2.0</v>
      </c>
      <c r="C24" s="109">
        <v>70000.0</v>
      </c>
      <c r="D24" s="110">
        <f t="shared" si="3"/>
        <v>140000</v>
      </c>
      <c r="E24" s="5"/>
      <c r="F24" s="38" t="s">
        <v>69</v>
      </c>
      <c r="G24" s="112">
        <v>2.0</v>
      </c>
      <c r="H24" s="41">
        <v>50000.0</v>
      </c>
      <c r="I24" s="41">
        <f>SUM(G24*H24)</f>
        <v>100000</v>
      </c>
      <c r="J24" s="113"/>
      <c r="K24" s="113"/>
      <c r="L24" s="5"/>
      <c r="M24" s="95"/>
      <c r="N24" s="111"/>
      <c r="O24" s="111"/>
      <c r="P24" s="111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36" t="s">
        <v>70</v>
      </c>
      <c r="B25" s="114">
        <v>5.0</v>
      </c>
      <c r="C25" s="115">
        <v>100000.0</v>
      </c>
      <c r="D25" s="86">
        <f t="shared" si="3"/>
        <v>500000</v>
      </c>
      <c r="E25" s="5"/>
      <c r="F25" s="38" t="s">
        <v>71</v>
      </c>
      <c r="G25" s="116" t="s">
        <v>72</v>
      </c>
      <c r="H25" s="41">
        <v>11000.0</v>
      </c>
      <c r="I25" s="41">
        <v>11000.0</v>
      </c>
      <c r="J25" s="113"/>
      <c r="K25" s="113"/>
      <c r="L25" s="5"/>
      <c r="M25" s="95"/>
      <c r="N25" s="95"/>
      <c r="O25" s="95"/>
      <c r="P25" s="95"/>
      <c r="Q25" s="95"/>
      <c r="R25" s="95"/>
      <c r="S25" s="6"/>
      <c r="T25" s="5"/>
      <c r="U25" s="5"/>
      <c r="V25" s="5"/>
      <c r="W25" s="5"/>
      <c r="X25" s="5"/>
      <c r="Y25" s="5"/>
      <c r="Z25" s="5"/>
    </row>
    <row r="26" ht="15.75" customHeight="1">
      <c r="A26" s="117" t="s">
        <v>73</v>
      </c>
      <c r="B26" s="114">
        <v>7.0</v>
      </c>
      <c r="C26" s="118">
        <v>70000.0</v>
      </c>
      <c r="D26" s="119">
        <f t="shared" si="3"/>
        <v>490000</v>
      </c>
      <c r="E26" s="5"/>
      <c r="F26" s="55" t="s">
        <v>74</v>
      </c>
      <c r="G26" s="120" t="s">
        <v>75</v>
      </c>
      <c r="H26" s="121">
        <v>35000.0</v>
      </c>
      <c r="I26" s="121">
        <v>35000.0</v>
      </c>
      <c r="J26" s="122"/>
      <c r="K26" s="122"/>
      <c r="L26" s="5"/>
      <c r="M26" s="95"/>
      <c r="N26" s="95"/>
      <c r="O26" s="95"/>
      <c r="P26" s="95"/>
      <c r="Q26" s="95"/>
      <c r="R26" s="95"/>
      <c r="S26" s="6"/>
      <c r="T26" s="5"/>
      <c r="U26" s="5"/>
      <c r="V26" s="5"/>
      <c r="W26" s="5"/>
      <c r="X26" s="5"/>
      <c r="Y26" s="5"/>
      <c r="Z26" s="5"/>
    </row>
    <row r="27" ht="15.75" customHeight="1">
      <c r="A27" s="123" t="s">
        <v>76</v>
      </c>
      <c r="B27" s="124"/>
      <c r="C27" s="124"/>
      <c r="D27" s="125">
        <f>SUM(D23:D26)</f>
        <v>1270000</v>
      </c>
      <c r="E27" s="5"/>
      <c r="F27" s="87" t="s">
        <v>77</v>
      </c>
      <c r="G27" s="49" t="s">
        <v>78</v>
      </c>
      <c r="H27" s="61">
        <v>45000.0</v>
      </c>
      <c r="I27" s="61">
        <v>45000.0</v>
      </c>
      <c r="J27" s="126"/>
      <c r="K27" s="126"/>
      <c r="L27" s="5"/>
      <c r="M27" s="95"/>
      <c r="N27" s="95"/>
      <c r="O27" s="95"/>
      <c r="P27" s="95"/>
      <c r="Q27" s="95"/>
      <c r="R27" s="95"/>
      <c r="S27" s="6"/>
      <c r="T27" s="5"/>
      <c r="U27" s="5"/>
      <c r="V27" s="5"/>
      <c r="W27" s="5"/>
      <c r="X27" s="5"/>
      <c r="Y27" s="5"/>
      <c r="Z27" s="5"/>
    </row>
    <row r="28" ht="15.75" customHeight="1">
      <c r="A28" s="27"/>
      <c r="B28" s="27"/>
      <c r="C28" s="27"/>
      <c r="D28" s="28"/>
      <c r="E28" s="5"/>
      <c r="F28" s="87" t="s">
        <v>79</v>
      </c>
      <c r="G28" s="127">
        <v>1.0</v>
      </c>
      <c r="H28" s="61">
        <v>20000.0</v>
      </c>
      <c r="I28" s="61">
        <f>SUM(G28*H28)</f>
        <v>20000</v>
      </c>
      <c r="J28" s="126"/>
      <c r="K28" s="126"/>
      <c r="L28" s="5"/>
      <c r="M28" s="95"/>
      <c r="N28" s="95"/>
      <c r="O28" s="95"/>
      <c r="P28" s="95"/>
      <c r="Q28" s="95"/>
      <c r="R28" s="95"/>
      <c r="T28" s="5"/>
      <c r="U28" s="5"/>
      <c r="V28" s="5"/>
      <c r="W28" s="5"/>
      <c r="X28" s="5"/>
      <c r="Y28" s="5"/>
      <c r="Z28" s="5"/>
    </row>
    <row r="29" ht="15.75" customHeight="1">
      <c r="A29" s="27"/>
      <c r="B29" s="27"/>
      <c r="C29" s="27"/>
      <c r="D29" s="28"/>
      <c r="E29" s="5"/>
      <c r="F29" s="128"/>
      <c r="G29" s="129"/>
      <c r="H29" s="129"/>
      <c r="I29" s="130"/>
      <c r="J29" s="58"/>
      <c r="K29" s="58"/>
      <c r="L29" s="5"/>
      <c r="M29" s="95"/>
      <c r="N29" s="95"/>
      <c r="O29" s="95"/>
      <c r="P29" s="95"/>
      <c r="Q29" s="95"/>
      <c r="R29" s="95"/>
      <c r="T29" s="5"/>
      <c r="U29" s="5"/>
      <c r="V29" s="5"/>
      <c r="W29" s="5"/>
      <c r="X29" s="5"/>
      <c r="Y29" s="5"/>
      <c r="Z29" s="5"/>
    </row>
    <row r="30" ht="15.75" customHeight="1">
      <c r="A30" s="131" t="s">
        <v>80</v>
      </c>
      <c r="B30" s="131"/>
      <c r="C30" s="131"/>
      <c r="D30" s="28"/>
      <c r="E30" s="5"/>
      <c r="F30" s="132" t="s">
        <v>81</v>
      </c>
      <c r="G30" s="133"/>
      <c r="H30" s="134">
        <f t="shared" ref="H30:I30" si="4">SUM(H24:H28)</f>
        <v>161000</v>
      </c>
      <c r="I30" s="134">
        <f t="shared" si="4"/>
        <v>211000</v>
      </c>
      <c r="J30" s="135"/>
      <c r="K30" s="135"/>
      <c r="L30" s="5"/>
      <c r="M30" s="95"/>
      <c r="N30" s="95"/>
      <c r="O30" s="95"/>
      <c r="P30" s="95"/>
      <c r="Q30" s="95"/>
      <c r="R30" s="95"/>
      <c r="T30" s="5"/>
      <c r="U30" s="5"/>
      <c r="V30" s="5"/>
      <c r="W30" s="5"/>
      <c r="X30" s="5"/>
      <c r="Y30" s="5"/>
      <c r="Z30" s="5"/>
    </row>
    <row r="31" ht="15.75" customHeight="1">
      <c r="A31" s="80" t="s">
        <v>82</v>
      </c>
      <c r="B31" s="80" t="s">
        <v>17</v>
      </c>
      <c r="C31" s="80" t="s">
        <v>83</v>
      </c>
      <c r="D31" s="81" t="s">
        <v>19</v>
      </c>
      <c r="E31" s="5"/>
      <c r="F31" s="5"/>
      <c r="G31" s="5"/>
      <c r="H31" s="5"/>
      <c r="I31" s="5"/>
      <c r="J31" s="5"/>
      <c r="K31" s="5"/>
      <c r="L31" s="5"/>
      <c r="M31" s="95"/>
      <c r="N31" s="95"/>
      <c r="O31" s="95"/>
      <c r="P31" s="95"/>
      <c r="Q31" s="95"/>
      <c r="R31" s="95"/>
      <c r="T31" s="5"/>
      <c r="U31" s="5"/>
      <c r="V31" s="5"/>
      <c r="W31" s="5"/>
      <c r="X31" s="5"/>
      <c r="Y31" s="5"/>
      <c r="Z31" s="5"/>
    </row>
    <row r="32" ht="15.75" customHeight="1">
      <c r="A32" s="27" t="s">
        <v>84</v>
      </c>
      <c r="B32" s="136">
        <v>1.0</v>
      </c>
      <c r="C32" s="137">
        <f>SUM(G62/H62)</f>
        <v>14387.7673</v>
      </c>
      <c r="D32" s="138">
        <f>SUM(G62/H62)</f>
        <v>14387.7673</v>
      </c>
      <c r="E32" s="5"/>
      <c r="F32" s="139" t="s">
        <v>85</v>
      </c>
      <c r="G32" s="129" t="s">
        <v>86</v>
      </c>
      <c r="H32" s="129" t="s">
        <v>87</v>
      </c>
      <c r="I32" s="130" t="s">
        <v>88</v>
      </c>
      <c r="J32" s="49" t="s">
        <v>89</v>
      </c>
      <c r="K32" s="49" t="s">
        <v>90</v>
      </c>
      <c r="L32" s="5"/>
      <c r="M32" s="95"/>
      <c r="N32" s="95"/>
      <c r="O32" s="95"/>
      <c r="P32" s="95"/>
      <c r="Q32" s="95"/>
      <c r="R32" s="95"/>
      <c r="T32" s="140"/>
      <c r="U32" s="5"/>
      <c r="V32" s="5"/>
      <c r="W32" s="5"/>
      <c r="X32" s="5"/>
      <c r="Y32" s="5"/>
      <c r="Z32" s="5"/>
    </row>
    <row r="33" ht="15.75" customHeight="1">
      <c r="A33" s="141" t="s">
        <v>91</v>
      </c>
      <c r="B33" s="142">
        <v>1.0</v>
      </c>
      <c r="C33" s="143">
        <f>SUM(I34/J34)</f>
        <v>31250</v>
      </c>
      <c r="D33" s="144">
        <v>31250.0</v>
      </c>
      <c r="E33" s="5"/>
      <c r="F33" s="87" t="s">
        <v>92</v>
      </c>
      <c r="G33" s="50">
        <v>200000.0</v>
      </c>
      <c r="H33" s="145">
        <v>1.0</v>
      </c>
      <c r="I33" s="50">
        <f>SUM(G33*H33)</f>
        <v>200000</v>
      </c>
      <c r="J33" s="49">
        <v>4.0</v>
      </c>
      <c r="K33" s="50">
        <f>SUM(G62/H62)</f>
        <v>14387.7673</v>
      </c>
      <c r="L33" s="5"/>
      <c r="T33" s="5"/>
      <c r="U33" s="5"/>
      <c r="V33" s="5"/>
      <c r="W33" s="5"/>
      <c r="X33" s="5"/>
      <c r="Y33" s="5"/>
      <c r="Z33" s="5"/>
    </row>
    <row r="34" ht="15.75" customHeight="1">
      <c r="A34" s="146" t="s">
        <v>93</v>
      </c>
      <c r="B34" s="147"/>
      <c r="C34" s="148"/>
      <c r="D34" s="149">
        <f>SUM(D32+D33)</f>
        <v>45637.7673</v>
      </c>
      <c r="E34" s="5"/>
      <c r="F34" s="87" t="s">
        <v>91</v>
      </c>
      <c r="G34" s="50">
        <v>1500000.0</v>
      </c>
      <c r="H34" s="150">
        <v>12.0</v>
      </c>
      <c r="I34" s="50">
        <f>SUM(G34/H34)</f>
        <v>125000</v>
      </c>
      <c r="J34" s="49">
        <v>4.0</v>
      </c>
      <c r="K34" s="50">
        <f>SUM(I34/J34)</f>
        <v>31250</v>
      </c>
      <c r="L34" s="5"/>
      <c r="T34" s="5"/>
      <c r="U34" s="5"/>
      <c r="V34" s="5"/>
      <c r="W34" s="5"/>
      <c r="X34" s="5"/>
      <c r="Y34" s="5"/>
      <c r="Z34" s="5"/>
    </row>
    <row r="35" ht="15.75" customHeight="1">
      <c r="A35" s="27"/>
      <c r="B35" s="27"/>
      <c r="C35" s="27"/>
      <c r="D35" s="28"/>
      <c r="E35" s="5"/>
      <c r="F35" s="128"/>
      <c r="G35" s="151"/>
      <c r="H35" s="151"/>
      <c r="I35" s="151"/>
      <c r="J35" s="151"/>
      <c r="K35" s="133"/>
      <c r="L35" s="5"/>
      <c r="T35" s="5"/>
      <c r="U35" s="5"/>
      <c r="V35" s="5"/>
      <c r="W35" s="5"/>
      <c r="X35" s="5"/>
      <c r="Y35" s="5"/>
      <c r="Z35" s="5"/>
    </row>
    <row r="36" ht="15.75" customHeight="1">
      <c r="A36" s="27"/>
      <c r="B36" s="27"/>
      <c r="C36" s="27"/>
      <c r="D36" s="28"/>
      <c r="E36" s="5"/>
      <c r="F36" s="87" t="s">
        <v>94</v>
      </c>
      <c r="G36" s="152">
        <f>SUM(I33:I34)</f>
        <v>325000</v>
      </c>
      <c r="H36" s="151"/>
      <c r="I36" s="151"/>
      <c r="J36" s="151"/>
      <c r="K36" s="133"/>
      <c r="L36" s="5"/>
      <c r="T36" s="5"/>
      <c r="U36" s="5"/>
      <c r="V36" s="5"/>
      <c r="W36" s="5"/>
      <c r="X36" s="5"/>
      <c r="Y36" s="5"/>
      <c r="Z36" s="5"/>
    </row>
    <row r="37" ht="15.75" customHeight="1">
      <c r="A37" s="76" t="s">
        <v>95</v>
      </c>
      <c r="B37" s="27"/>
      <c r="C37" s="27"/>
      <c r="D37" s="28"/>
      <c r="E37" s="5"/>
      <c r="F37" s="87" t="s">
        <v>96</v>
      </c>
      <c r="G37" s="152">
        <f>SUM(K33:K34)</f>
        <v>45637.7673</v>
      </c>
      <c r="H37" s="151"/>
      <c r="I37" s="151"/>
      <c r="J37" s="151"/>
      <c r="K37" s="133"/>
      <c r="L37" s="5"/>
      <c r="T37" s="5"/>
      <c r="U37" s="5"/>
      <c r="V37" s="5"/>
      <c r="W37" s="5"/>
      <c r="X37" s="5"/>
      <c r="Y37" s="5"/>
      <c r="Z37" s="5"/>
    </row>
    <row r="38" ht="15.75" customHeight="1">
      <c r="A38" s="104" t="s">
        <v>97</v>
      </c>
      <c r="B38" s="104" t="s">
        <v>19</v>
      </c>
      <c r="C38" s="27"/>
      <c r="D38" s="28"/>
      <c r="E38" s="5"/>
      <c r="F38" s="5"/>
      <c r="G38" s="5"/>
      <c r="H38" s="5"/>
      <c r="I38" s="5"/>
      <c r="J38" s="5"/>
      <c r="K38" s="5"/>
      <c r="L38" s="5"/>
      <c r="T38" s="5"/>
      <c r="U38" s="5"/>
      <c r="V38" s="5"/>
      <c r="W38" s="5"/>
      <c r="X38" s="5"/>
      <c r="Y38" s="5"/>
      <c r="Z38" s="5"/>
    </row>
    <row r="39" ht="15.75" customHeight="1">
      <c r="A39" s="153" t="s">
        <v>98</v>
      </c>
      <c r="B39" s="91">
        <f>SUM(D19)</f>
        <v>4196000</v>
      </c>
      <c r="C39" s="27"/>
      <c r="D39" s="28"/>
      <c r="E39" s="5"/>
      <c r="F39" s="5"/>
      <c r="G39" s="5"/>
      <c r="H39" s="5"/>
      <c r="I39" s="5"/>
      <c r="J39" s="5"/>
      <c r="K39" s="5"/>
      <c r="L39" s="5"/>
      <c r="T39" s="5"/>
      <c r="U39" s="5"/>
      <c r="V39" s="5"/>
      <c r="W39" s="5"/>
      <c r="X39" s="5"/>
      <c r="Y39" s="5"/>
      <c r="Z39" s="5"/>
    </row>
    <row r="40" ht="15.75" customHeight="1">
      <c r="A40" s="154" t="s">
        <v>99</v>
      </c>
      <c r="B40" s="91">
        <f>SUM(D23:D26)</f>
        <v>1270000</v>
      </c>
      <c r="C40" s="27"/>
      <c r="D40" s="28"/>
      <c r="E40" s="5"/>
      <c r="F40" s="15" t="s">
        <v>100</v>
      </c>
      <c r="G40" s="5"/>
      <c r="H40" s="5"/>
      <c r="I40" s="5"/>
      <c r="J40" s="5"/>
      <c r="K40" s="5"/>
      <c r="L40" s="5"/>
      <c r="T40" s="100"/>
      <c r="U40" s="5"/>
      <c r="V40" s="5"/>
      <c r="W40" s="5"/>
      <c r="X40" s="5"/>
      <c r="Y40" s="5"/>
      <c r="Z40" s="5"/>
    </row>
    <row r="41" ht="15.75" customHeight="1">
      <c r="A41" s="96" t="s">
        <v>44</v>
      </c>
      <c r="B41" s="98">
        <f>SUM(D32:D33)</f>
        <v>45637.7673</v>
      </c>
      <c r="C41" s="27"/>
      <c r="D41" s="28"/>
      <c r="E41" s="5"/>
      <c r="F41" s="155" t="s">
        <v>101</v>
      </c>
      <c r="G41" s="155" t="s">
        <v>102</v>
      </c>
      <c r="H41" s="155" t="s">
        <v>103</v>
      </c>
      <c r="I41" s="155" t="s">
        <v>104</v>
      </c>
      <c r="J41" s="155" t="s">
        <v>105</v>
      </c>
      <c r="K41" s="155" t="s">
        <v>106</v>
      </c>
      <c r="L41" s="5"/>
      <c r="T41" s="100"/>
      <c r="U41" s="5"/>
      <c r="V41" s="5"/>
      <c r="W41" s="5"/>
      <c r="X41" s="5"/>
      <c r="Y41" s="5"/>
      <c r="Z41" s="5"/>
    </row>
    <row r="42" ht="15.75" customHeight="1">
      <c r="A42" s="156" t="s">
        <v>107</v>
      </c>
      <c r="B42" s="157">
        <f>SUM(B39:B41)</f>
        <v>5511637.767</v>
      </c>
      <c r="C42" s="27"/>
      <c r="D42" s="28"/>
      <c r="E42" s="5"/>
      <c r="F42" s="158" t="s">
        <v>108</v>
      </c>
      <c r="G42" s="49">
        <v>2.0</v>
      </c>
      <c r="H42" s="49">
        <v>1.0</v>
      </c>
      <c r="I42" s="49">
        <f t="shared" ref="I42:I44" si="5">SUM(G42*H42)</f>
        <v>2</v>
      </c>
      <c r="J42" s="159">
        <v>750.0</v>
      </c>
      <c r="K42" s="160">
        <f t="shared" ref="K42:K44" si="6">SUM(J42*I42)/1000</f>
        <v>1.5</v>
      </c>
      <c r="L42" s="5"/>
      <c r="T42" s="100"/>
      <c r="U42" s="5"/>
      <c r="V42" s="5"/>
      <c r="W42" s="5"/>
      <c r="X42" s="5"/>
      <c r="Y42" s="5"/>
      <c r="Z42" s="5"/>
    </row>
    <row r="43" ht="15.75" customHeight="1">
      <c r="A43" s="161"/>
      <c r="B43" s="161"/>
      <c r="C43" s="161"/>
      <c r="D43" s="162"/>
      <c r="E43" s="5"/>
      <c r="F43" s="48" t="s">
        <v>109</v>
      </c>
      <c r="G43" s="49">
        <v>2.0</v>
      </c>
      <c r="H43" s="49">
        <v>1.0</v>
      </c>
      <c r="I43" s="49">
        <f t="shared" si="5"/>
        <v>2</v>
      </c>
      <c r="J43" s="159">
        <v>600.0</v>
      </c>
      <c r="K43" s="160">
        <f t="shared" si="6"/>
        <v>1.2</v>
      </c>
      <c r="L43" s="5"/>
      <c r="T43" s="100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48" t="s">
        <v>110</v>
      </c>
      <c r="G44" s="49">
        <v>5.0</v>
      </c>
      <c r="H44" s="49">
        <v>1.0</v>
      </c>
      <c r="I44" s="49">
        <f t="shared" si="5"/>
        <v>5</v>
      </c>
      <c r="J44" s="159">
        <v>1300.0</v>
      </c>
      <c r="K44" s="160">
        <f t="shared" si="6"/>
        <v>6.5</v>
      </c>
      <c r="L44" s="5"/>
      <c r="T44" s="100"/>
      <c r="U44" s="5"/>
      <c r="V44" s="5"/>
      <c r="W44" s="5"/>
      <c r="X44" s="5"/>
      <c r="Y44" s="5"/>
      <c r="Z44" s="5"/>
    </row>
    <row r="45" ht="15.75" customHeight="1">
      <c r="A45" s="22" t="s">
        <v>10</v>
      </c>
      <c r="B45" s="22"/>
      <c r="C45" s="22"/>
      <c r="E45" s="5"/>
      <c r="F45" s="163" t="s">
        <v>111</v>
      </c>
      <c r="G45" s="164"/>
      <c r="H45" s="164"/>
      <c r="I45" s="164"/>
      <c r="J45" s="165"/>
      <c r="K45" s="160">
        <f>SUM(K42:K44)</f>
        <v>9.2</v>
      </c>
      <c r="L45" s="5"/>
      <c r="T45" s="100"/>
      <c r="U45" s="5"/>
      <c r="V45" s="5"/>
      <c r="W45" s="5"/>
      <c r="X45" s="5"/>
      <c r="Y45" s="5"/>
      <c r="Z45" s="5"/>
    </row>
    <row r="46" ht="15.75" customHeight="1">
      <c r="A46" s="166" t="s">
        <v>16</v>
      </c>
      <c r="B46" s="167" t="s">
        <v>17</v>
      </c>
      <c r="C46" s="168" t="s">
        <v>18</v>
      </c>
      <c r="E46" s="5"/>
      <c r="F46" s="5"/>
      <c r="G46" s="5"/>
      <c r="H46" s="5"/>
      <c r="I46" s="5"/>
      <c r="J46" s="5"/>
      <c r="K46" s="5"/>
      <c r="L46" s="5"/>
      <c r="T46" s="100"/>
      <c r="U46" s="5"/>
      <c r="V46" s="5"/>
      <c r="W46" s="5"/>
      <c r="X46" s="5"/>
      <c r="Y46" s="5"/>
      <c r="Z46" s="5"/>
    </row>
    <row r="47" ht="15.75" customHeight="1">
      <c r="A47" s="169" t="s">
        <v>112</v>
      </c>
      <c r="B47" s="32" t="s">
        <v>113</v>
      </c>
      <c r="C47" s="170">
        <v>2450000.0</v>
      </c>
      <c r="E47" s="5"/>
      <c r="F47" s="5" t="s">
        <v>114</v>
      </c>
      <c r="G47" s="5"/>
      <c r="H47" s="5"/>
      <c r="I47" s="5"/>
      <c r="J47" s="15"/>
      <c r="K47" s="100"/>
      <c r="L47" s="5"/>
      <c r="T47" s="100"/>
      <c r="U47" s="5"/>
      <c r="V47" s="5"/>
      <c r="W47" s="5"/>
      <c r="X47" s="5"/>
      <c r="Y47" s="5"/>
      <c r="Z47" s="5"/>
    </row>
    <row r="48" ht="15.75" customHeight="1">
      <c r="A48" s="171" t="s">
        <v>115</v>
      </c>
      <c r="B48" s="58">
        <v>4.0</v>
      </c>
      <c r="C48" s="172">
        <v>4800000.0</v>
      </c>
      <c r="E48" s="5"/>
      <c r="F48" s="30" t="s">
        <v>116</v>
      </c>
      <c r="I48" s="30"/>
      <c r="J48" s="140"/>
      <c r="K48" s="140"/>
      <c r="L48" s="5"/>
      <c r="T48" s="100"/>
      <c r="U48" s="5"/>
      <c r="V48" s="5"/>
      <c r="W48" s="5"/>
      <c r="X48" s="5"/>
      <c r="Y48" s="5"/>
      <c r="Z48" s="5"/>
    </row>
    <row r="49" ht="15.75" customHeight="1">
      <c r="A49" s="171" t="s">
        <v>117</v>
      </c>
      <c r="B49" s="58">
        <v>2.0</v>
      </c>
      <c r="C49" s="172">
        <v>3000000.0</v>
      </c>
      <c r="E49" s="5"/>
      <c r="F49" s="5"/>
      <c r="G49" s="173">
        <f>SUM(K42:K44)</f>
        <v>9.2</v>
      </c>
      <c r="H49" s="174">
        <v>4.33</v>
      </c>
      <c r="I49" s="5"/>
      <c r="L49" s="5"/>
      <c r="M49" s="100"/>
      <c r="N49" s="100"/>
      <c r="O49" s="100"/>
      <c r="P49" s="100"/>
      <c r="Q49" s="100"/>
      <c r="R49" s="100"/>
      <c r="S49" s="100"/>
      <c r="T49" s="100"/>
      <c r="U49" s="5"/>
      <c r="V49" s="5"/>
      <c r="W49" s="5"/>
      <c r="X49" s="5"/>
      <c r="Y49" s="5"/>
      <c r="Z49" s="5"/>
    </row>
    <row r="50" ht="15.75" customHeight="1">
      <c r="A50" s="175" t="s">
        <v>118</v>
      </c>
      <c r="B50" s="58">
        <v>1.0</v>
      </c>
      <c r="C50" s="172">
        <v>1200000.0</v>
      </c>
      <c r="E50" s="5"/>
      <c r="F50" s="176" t="s">
        <v>119</v>
      </c>
      <c r="G50" s="173">
        <f>SUM(G49*H49)</f>
        <v>39.836</v>
      </c>
      <c r="H50" s="5"/>
      <c r="I50" s="5"/>
      <c r="L50" s="5"/>
      <c r="M50" s="15"/>
      <c r="N50" s="100"/>
      <c r="O50" s="100"/>
      <c r="P50" s="100"/>
      <c r="Q50" s="100"/>
      <c r="R50" s="100"/>
      <c r="S50" s="100"/>
      <c r="T50" s="100"/>
      <c r="U50" s="5"/>
      <c r="V50" s="5"/>
      <c r="W50" s="5"/>
      <c r="X50" s="5"/>
      <c r="Y50" s="5"/>
      <c r="Z50" s="5"/>
    </row>
    <row r="51" ht="15.75" customHeight="1">
      <c r="A51" s="175" t="s">
        <v>120</v>
      </c>
      <c r="B51" s="58">
        <v>1.0</v>
      </c>
      <c r="C51" s="172">
        <v>500000.0</v>
      </c>
      <c r="E51" s="5"/>
      <c r="F51" s="5"/>
      <c r="G51" s="5"/>
      <c r="H51" s="5"/>
      <c r="I51" s="5"/>
      <c r="L51" s="5"/>
      <c r="M51" s="100"/>
      <c r="N51" s="100"/>
      <c r="O51" s="100"/>
      <c r="P51" s="107"/>
      <c r="Q51" s="107"/>
      <c r="R51" s="107"/>
      <c r="S51" s="107"/>
      <c r="T51" s="5"/>
      <c r="U51" s="5"/>
      <c r="V51" s="5"/>
      <c r="W51" s="5"/>
      <c r="X51" s="5"/>
      <c r="Y51" s="5"/>
      <c r="Z51" s="5"/>
    </row>
    <row r="52" ht="15.75" customHeight="1">
      <c r="A52" s="171" t="s">
        <v>121</v>
      </c>
      <c r="B52" s="58">
        <v>1.0</v>
      </c>
      <c r="C52" s="172">
        <v>1600000.0</v>
      </c>
      <c r="D52" s="5"/>
      <c r="E52" s="5"/>
      <c r="F52" s="30" t="s">
        <v>122</v>
      </c>
      <c r="I52" s="30"/>
      <c r="L52" s="5"/>
      <c r="M52" s="107"/>
      <c r="N52" s="107"/>
      <c r="O52" s="107"/>
      <c r="P52" s="107"/>
      <c r="Q52" s="107"/>
      <c r="R52" s="107"/>
      <c r="S52" s="107"/>
      <c r="T52" s="5"/>
      <c r="U52" s="5"/>
      <c r="V52" s="5"/>
      <c r="W52" s="5"/>
      <c r="X52" s="5"/>
      <c r="Y52" s="5"/>
      <c r="Z52" s="5"/>
    </row>
    <row r="53" ht="15.75" customHeight="1">
      <c r="A53" s="175" t="s">
        <v>123</v>
      </c>
      <c r="B53" s="58">
        <v>5.0</v>
      </c>
      <c r="C53" s="172">
        <v>250000.0</v>
      </c>
      <c r="F53" s="5"/>
      <c r="G53" s="89">
        <v>200000.0</v>
      </c>
      <c r="H53" s="177">
        <v>1444.7</v>
      </c>
      <c r="I53" s="5"/>
      <c r="L53" s="5"/>
    </row>
    <row r="54" ht="15.75" customHeight="1">
      <c r="A54" s="178" t="s">
        <v>124</v>
      </c>
      <c r="B54" s="124"/>
      <c r="C54" s="179">
        <f>SUM(C47:C53)</f>
        <v>13800000</v>
      </c>
      <c r="F54" s="103" t="s">
        <v>125</v>
      </c>
      <c r="G54" s="180">
        <f>SUM(G53/H53)</f>
        <v>138.4370458</v>
      </c>
      <c r="H54" s="103"/>
      <c r="I54" s="103"/>
      <c r="L54" s="140"/>
    </row>
    <row r="55" ht="15.75" customHeight="1">
      <c r="F55" s="181" t="s">
        <v>126</v>
      </c>
      <c r="I55" s="103"/>
    </row>
    <row r="56" ht="15.75" customHeight="1">
      <c r="F56" s="45" t="s">
        <v>127</v>
      </c>
      <c r="G56" s="173">
        <f>SUM(G49*H49)</f>
        <v>39.836</v>
      </c>
      <c r="H56" s="182">
        <f>SUM(G53/H53)</f>
        <v>138.4370458</v>
      </c>
      <c r="I56" s="45"/>
    </row>
    <row r="57" ht="15.75" customHeight="1">
      <c r="F57" s="5"/>
      <c r="G57" s="183">
        <f>(G56)/(H56)</f>
        <v>0.287755346</v>
      </c>
      <c r="H57" s="45"/>
      <c r="I57" s="45"/>
    </row>
    <row r="58" ht="15.75" customHeight="1">
      <c r="F58" s="184" t="s">
        <v>128</v>
      </c>
    </row>
    <row r="59" ht="15.75" customHeight="1">
      <c r="F59" s="103"/>
      <c r="G59" s="183">
        <f>(G56)/(H56)</f>
        <v>0.287755346</v>
      </c>
      <c r="H59" s="185">
        <v>200000.0</v>
      </c>
      <c r="I59" s="45"/>
    </row>
    <row r="60" ht="15.75" customHeight="1">
      <c r="F60" s="22" t="s">
        <v>129</v>
      </c>
      <c r="G60" s="186">
        <f>SUM(G59*H59)</f>
        <v>57551.0692</v>
      </c>
      <c r="H60" s="5"/>
      <c r="I60" s="5"/>
    </row>
    <row r="61" ht="15.75" customHeight="1">
      <c r="G61" s="187"/>
      <c r="H61" s="187"/>
      <c r="I61" s="187"/>
      <c r="J61" s="5"/>
      <c r="K61" s="5"/>
    </row>
    <row r="62" ht="15.75" customHeight="1">
      <c r="F62" s="22" t="s">
        <v>130</v>
      </c>
      <c r="G62" s="186">
        <f>SUM(G59*H59)</f>
        <v>57551.0692</v>
      </c>
      <c r="H62" s="58">
        <v>4.0</v>
      </c>
      <c r="I62" s="5"/>
      <c r="J62" s="5"/>
      <c r="K62" s="5"/>
    </row>
    <row r="63" ht="15.75" customHeight="1">
      <c r="G63" s="186">
        <f>SUM(G62/H62)</f>
        <v>14387.7673</v>
      </c>
      <c r="H63" s="5"/>
      <c r="I63" s="5"/>
      <c r="J63" s="5"/>
      <c r="K63" s="5"/>
    </row>
    <row r="64" ht="15.75" customHeight="1"/>
    <row r="65" ht="15.75" customHeight="1"/>
    <row r="66" ht="15.75" customHeight="1"/>
    <row r="67" ht="15.75" customHeight="1">
      <c r="L67" s="100"/>
    </row>
    <row r="68" ht="15.75" customHeight="1">
      <c r="L68" s="100"/>
    </row>
    <row r="69" ht="15.75" customHeight="1">
      <c r="L69" s="100"/>
    </row>
    <row r="70" ht="15.75" customHeight="1">
      <c r="F70" s="88"/>
      <c r="L70" s="100"/>
    </row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A2:D3"/>
    <mergeCell ref="Z2:AC2"/>
    <mergeCell ref="Z7:AC7"/>
    <mergeCell ref="AA8:AC8"/>
    <mergeCell ref="A12:B12"/>
    <mergeCell ref="N14:R14"/>
    <mergeCell ref="N17:T17"/>
    <mergeCell ref="F52:H52"/>
    <mergeCell ref="F55:H55"/>
    <mergeCell ref="F58:I58"/>
    <mergeCell ref="F60:F61"/>
    <mergeCell ref="F62:F63"/>
    <mergeCell ref="F70:K70"/>
    <mergeCell ref="A27:C27"/>
    <mergeCell ref="F30:G30"/>
    <mergeCell ref="F35:K35"/>
    <mergeCell ref="G36:K36"/>
    <mergeCell ref="G37:K37"/>
    <mergeCell ref="F48:H48"/>
    <mergeCell ref="A54:B5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5.0"/>
    <col customWidth="1" min="2" max="2" width="46.71"/>
    <col customWidth="1" min="3" max="3" width="20.0"/>
    <col customWidth="1" min="4" max="4" width="24.0"/>
    <col customWidth="1" min="5" max="5" width="20.0"/>
    <col customWidth="1" min="6" max="26" width="8.71"/>
  </cols>
  <sheetData>
    <row r="1" ht="21.75" customHeight="1">
      <c r="A1" s="1" t="s">
        <v>0</v>
      </c>
    </row>
    <row r="2" ht="15.75" customHeight="1">
      <c r="A2" s="2" t="s">
        <v>1</v>
      </c>
    </row>
    <row r="3" ht="15.75" customHeight="1">
      <c r="A3" s="2" t="s">
        <v>2</v>
      </c>
    </row>
    <row r="5" ht="33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6" ht="15.0" customHeight="1">
      <c r="A6" s="7" t="s">
        <v>8</v>
      </c>
      <c r="B6" s="8"/>
      <c r="C6" s="8"/>
      <c r="D6" s="8"/>
      <c r="E6" s="9"/>
    </row>
    <row r="7">
      <c r="A7" s="11"/>
      <c r="B7" s="13" t="s">
        <v>10</v>
      </c>
      <c r="C7" s="16">
        <v>1.38E7</v>
      </c>
      <c r="D7" s="16"/>
      <c r="E7" s="18"/>
    </row>
    <row r="8">
      <c r="A8" s="19">
        <v>1.0</v>
      </c>
      <c r="B8" s="20" t="s">
        <v>11</v>
      </c>
      <c r="C8" s="21">
        <v>0.0</v>
      </c>
      <c r="D8" s="21">
        <v>650000.0</v>
      </c>
      <c r="E8" s="24">
        <f t="shared" ref="E8:E13" si="1">C8-D8</f>
        <v>-650000</v>
      </c>
    </row>
    <row r="9">
      <c r="A9" s="19">
        <v>2.0</v>
      </c>
      <c r="B9" s="20" t="s">
        <v>13</v>
      </c>
      <c r="C9" s="21">
        <v>0.0</v>
      </c>
      <c r="D9" s="25">
        <v>350000.0</v>
      </c>
      <c r="E9" s="24">
        <f t="shared" si="1"/>
        <v>-350000</v>
      </c>
    </row>
    <row r="10">
      <c r="A10" s="19">
        <v>3.0</v>
      </c>
      <c r="B10" s="20" t="s">
        <v>14</v>
      </c>
      <c r="C10" s="21">
        <v>0.0</v>
      </c>
      <c r="D10" s="25">
        <v>1850000.0</v>
      </c>
      <c r="E10" s="24">
        <f t="shared" si="1"/>
        <v>-1850000</v>
      </c>
    </row>
    <row r="11">
      <c r="A11" s="19">
        <v>4.0</v>
      </c>
      <c r="B11" s="20" t="s">
        <v>15</v>
      </c>
      <c r="C11" s="21">
        <v>0.0</v>
      </c>
      <c r="D11" s="25">
        <v>1135000.0</v>
      </c>
      <c r="E11" s="24">
        <f t="shared" si="1"/>
        <v>-1135000</v>
      </c>
    </row>
    <row r="12">
      <c r="A12" s="19">
        <v>5.0</v>
      </c>
      <c r="B12" s="20" t="s">
        <v>20</v>
      </c>
      <c r="C12" s="21">
        <v>0.0</v>
      </c>
      <c r="D12" s="25">
        <v>211000.0</v>
      </c>
      <c r="E12" s="24">
        <f t="shared" si="1"/>
        <v>-211000</v>
      </c>
    </row>
    <row r="13" ht="15.0" customHeight="1">
      <c r="A13" s="33" t="s">
        <v>21</v>
      </c>
      <c r="B13" s="9"/>
      <c r="C13" s="37">
        <f t="shared" ref="C13:D13" si="2">SUM(C8:C12)</f>
        <v>0</v>
      </c>
      <c r="D13" s="37">
        <f t="shared" si="2"/>
        <v>4196000</v>
      </c>
      <c r="E13" s="37">
        <f t="shared" si="1"/>
        <v>-4196000</v>
      </c>
    </row>
    <row r="14" ht="15.0" customHeight="1">
      <c r="A14" s="7" t="s">
        <v>25</v>
      </c>
      <c r="B14" s="8"/>
      <c r="C14" s="8"/>
      <c r="D14" s="8"/>
      <c r="E14" s="9"/>
    </row>
    <row r="15">
      <c r="A15" s="19">
        <v>6.0</v>
      </c>
      <c r="B15" s="20" t="s">
        <v>26</v>
      </c>
      <c r="C15" s="21">
        <v>0.0</v>
      </c>
      <c r="D15" s="21">
        <v>140000.0</v>
      </c>
      <c r="E15" s="24">
        <f t="shared" ref="E15:E19" si="3">C15-D15</f>
        <v>-140000</v>
      </c>
    </row>
    <row r="16">
      <c r="A16" s="19">
        <v>7.0</v>
      </c>
      <c r="B16" s="20" t="s">
        <v>27</v>
      </c>
      <c r="C16" s="21">
        <v>0.0</v>
      </c>
      <c r="D16" s="21">
        <v>140000.0</v>
      </c>
      <c r="E16" s="24">
        <f t="shared" si="3"/>
        <v>-140000</v>
      </c>
    </row>
    <row r="17">
      <c r="A17" s="19">
        <v>8.0</v>
      </c>
      <c r="B17" s="20" t="s">
        <v>31</v>
      </c>
      <c r="C17" s="21">
        <v>0.0</v>
      </c>
      <c r="D17" s="21">
        <v>500000.0</v>
      </c>
      <c r="E17" s="24">
        <f t="shared" si="3"/>
        <v>-500000</v>
      </c>
    </row>
    <row r="18">
      <c r="A18" s="19">
        <v>9.0</v>
      </c>
      <c r="B18" s="20" t="s">
        <v>33</v>
      </c>
      <c r="C18" s="21">
        <v>0.0</v>
      </c>
      <c r="D18" s="21">
        <v>490000.0</v>
      </c>
      <c r="E18" s="24">
        <f t="shared" si="3"/>
        <v>-490000</v>
      </c>
    </row>
    <row r="19" ht="15.0" customHeight="1">
      <c r="A19" s="33" t="s">
        <v>34</v>
      </c>
      <c r="B19" s="9"/>
      <c r="C19" s="37">
        <f t="shared" ref="C19:D19" si="4">SUM(C15:C18)</f>
        <v>0</v>
      </c>
      <c r="D19" s="37">
        <f t="shared" si="4"/>
        <v>1270000</v>
      </c>
      <c r="E19" s="37">
        <f t="shared" si="3"/>
        <v>-1270000</v>
      </c>
    </row>
    <row r="20" ht="15.0" customHeight="1">
      <c r="A20" s="7" t="s">
        <v>38</v>
      </c>
      <c r="B20" s="8"/>
      <c r="C20" s="8"/>
      <c r="D20" s="8"/>
      <c r="E20" s="9"/>
    </row>
    <row r="21" ht="15.75" customHeight="1">
      <c r="A21" s="19">
        <v>10.0</v>
      </c>
      <c r="B21" s="20" t="s">
        <v>39</v>
      </c>
      <c r="C21" s="21">
        <v>0.0</v>
      </c>
      <c r="D21" s="21">
        <v>14388.0</v>
      </c>
      <c r="E21" s="24">
        <f t="shared" ref="E21:E24" si="5">C21-D21</f>
        <v>-14388</v>
      </c>
    </row>
    <row r="22" ht="15.75" customHeight="1">
      <c r="A22" s="19">
        <v>11.0</v>
      </c>
      <c r="B22" s="20" t="s">
        <v>42</v>
      </c>
      <c r="C22" s="21">
        <v>0.0</v>
      </c>
      <c r="D22" s="21">
        <v>31250.0</v>
      </c>
      <c r="E22" s="24">
        <f t="shared" si="5"/>
        <v>-31250</v>
      </c>
    </row>
    <row r="23" ht="15.0" customHeight="1">
      <c r="A23" s="33" t="s">
        <v>44</v>
      </c>
      <c r="B23" s="9"/>
      <c r="C23" s="37">
        <f t="shared" ref="C23:D23" si="6">SUM(C21:C22)</f>
        <v>0</v>
      </c>
      <c r="D23" s="37">
        <f t="shared" si="6"/>
        <v>45638</v>
      </c>
      <c r="E23" s="37">
        <f t="shared" si="5"/>
        <v>-45638</v>
      </c>
    </row>
    <row r="24" ht="24.75" customHeight="1">
      <c r="A24" s="60" t="s">
        <v>45</v>
      </c>
      <c r="B24" s="9"/>
      <c r="C24" s="62">
        <f>C7</f>
        <v>13800000</v>
      </c>
      <c r="D24" s="62">
        <f>D13+D19+D23</f>
        <v>5511638</v>
      </c>
      <c r="E24" s="65">
        <f t="shared" si="5"/>
        <v>8288362</v>
      </c>
    </row>
    <row r="25" ht="15.0" customHeight="1">
      <c r="A25" s="66" t="s">
        <v>48</v>
      </c>
      <c r="B25" s="9"/>
      <c r="C25" s="67">
        <v>1.0</v>
      </c>
      <c r="D25" s="67">
        <v>1.0</v>
      </c>
      <c r="E25" s="68"/>
    </row>
    <row r="26" ht="15.0" customHeight="1">
      <c r="A26" s="70" t="s">
        <v>52</v>
      </c>
      <c r="B26" s="9"/>
      <c r="C26" s="73">
        <f t="shared" ref="C26:D26" si="7">C24/C25</f>
        <v>13800000</v>
      </c>
      <c r="D26" s="73">
        <f t="shared" si="7"/>
        <v>5511638</v>
      </c>
      <c r="E26" s="73">
        <f>C26-D26</f>
        <v>8288362</v>
      </c>
    </row>
    <row r="27" ht="15.75" customHeight="1"/>
    <row r="28" ht="15.0" customHeight="1">
      <c r="A28" s="74" t="s">
        <v>53</v>
      </c>
      <c r="B28" s="9"/>
      <c r="C28" s="77">
        <f>IFERROR(E24/C24,0)</f>
        <v>0.600605942</v>
      </c>
      <c r="D28" s="8"/>
      <c r="E28" s="9"/>
    </row>
    <row r="29" ht="15.75" customHeight="1"/>
    <row r="30" ht="15.75" customHeight="1"/>
    <row r="31" ht="15.75" customHeight="1">
      <c r="A31" s="78"/>
    </row>
    <row r="32" ht="15.0" customHeight="1">
      <c r="A32" s="79"/>
    </row>
    <row r="33" ht="15.0" customHeight="1">
      <c r="A33" s="79"/>
    </row>
    <row r="34" ht="15.75" customHeight="1">
      <c r="A34" s="79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79"/>
    </row>
    <row r="36" ht="15.75" customHeight="1">
      <c r="A36" s="79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A1:E1"/>
    <mergeCell ref="A2:E2"/>
    <mergeCell ref="A3:E3"/>
    <mergeCell ref="A6:E6"/>
    <mergeCell ref="A13:B13"/>
    <mergeCell ref="A14:E14"/>
    <mergeCell ref="A20:E20"/>
    <mergeCell ref="A31:E31"/>
    <mergeCell ref="A32:E32"/>
    <mergeCell ref="A33:E33"/>
    <mergeCell ref="A34:J34"/>
    <mergeCell ref="A35:J35"/>
    <mergeCell ref="A36:J36"/>
    <mergeCell ref="A19:B19"/>
    <mergeCell ref="A23:B23"/>
    <mergeCell ref="A24:B24"/>
    <mergeCell ref="A25:B25"/>
    <mergeCell ref="A26:B26"/>
    <mergeCell ref="A28:B28"/>
    <mergeCell ref="C28:E28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2026-07-25T09:39:56Z</dcterms:created>
  <dc:creator>openpyxl</dc:creator>
</cp:coreProperties>
</file>